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rtob-my.sharepoint.com/personal/ruta_buroke_turtas_lt/Documents/Darbalaukis/RINKOS KONSULTACIJAI (VALYMO DPS)/"/>
    </mc:Choice>
  </mc:AlternateContent>
  <xr:revisionPtr revIDLastSave="3" documentId="8_{ECC0EF72-246C-4B40-8BBE-F8E9C48619C0}" xr6:coauthVersionLast="47" xr6:coauthVersionMax="47" xr10:uidLastSave="{9582730E-3002-4B8C-97FB-D15BB7B2A77B}"/>
  <bookViews>
    <workbookView xWindow="-108" yWindow="-108" windowWidth="30936" windowHeight="16776" firstSheet="1" activeTab="1" xr2:uid="{01A7AB08-4270-4898-A995-E3B7F7DB727E}"/>
  </bookViews>
  <sheets>
    <sheet name="Bendras" sheetId="3" state="hidden" r:id="rId1"/>
    <sheet name="Bendroji info" sheetId="5" r:id="rId2"/>
    <sheet name="Lapas5" sheetId="9" state="hidden" r:id="rId3"/>
    <sheet name="I dalis" sheetId="11" state="hidden" r:id="rId4"/>
    <sheet name="II dalis" sheetId="12" state="hidden" r:id="rId5"/>
    <sheet name="III dalis" sheetId="13" state="hidden" r:id="rId6"/>
    <sheet name="Lapas1" sheetId="2" state="hidden" r:id="rId7"/>
    <sheet name="Lapas3" sheetId="4" state="hidden" r:id="rId8"/>
    <sheet name="Vilnius (2)" sheetId="6" state="hidden" r:id="rId9"/>
  </sheets>
  <definedNames>
    <definedName name="_xlnm._FilterDatabase" localSheetId="1" hidden="1">'Bendroji info'!$A$2:$CB$150</definedName>
    <definedName name="_xlnm._FilterDatabase" localSheetId="3" hidden="1">'I dalis'!$A$2:$BO$42</definedName>
    <definedName name="_xlnm._FilterDatabase" localSheetId="4" hidden="1">'II dalis'!$A$2:$BO$44</definedName>
    <definedName name="_xlnm._FilterDatabase" localSheetId="5" hidden="1">'III dalis'!$A$2:$BO$38</definedName>
    <definedName name="_xlnm._FilterDatabase" localSheetId="8" hidden="1">'Vilnius (2)'!$A$7:$AJ$7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6" i="5" l="1"/>
  <c r="P7" i="5"/>
  <c r="AE6" i="5" l="1"/>
  <c r="BS6" i="5"/>
  <c r="BH6" i="5"/>
  <c r="BB6" i="5"/>
  <c r="AX6" i="5"/>
  <c r="AW6" i="5"/>
  <c r="AS6" i="5"/>
  <c r="AP6" i="5"/>
  <c r="AM6" i="5"/>
  <c r="AL7" i="5"/>
  <c r="X30" i="5" l="1"/>
  <c r="V30" i="5"/>
  <c r="W30" i="5" s="1"/>
  <c r="X29" i="5"/>
  <c r="X28" i="5"/>
  <c r="V29" i="5"/>
  <c r="W29" i="5" s="1"/>
  <c r="X26" i="5"/>
  <c r="V26" i="5"/>
  <c r="W26" i="5" s="1"/>
  <c r="AD26" i="5"/>
  <c r="AB26" i="5"/>
  <c r="AC26" i="5" s="1"/>
  <c r="R34" i="5"/>
  <c r="P34" i="5"/>
  <c r="Q34" i="5" s="1"/>
  <c r="M34" i="5"/>
  <c r="D34" i="5"/>
  <c r="BA91" i="5"/>
  <c r="BA77" i="5"/>
  <c r="BA74" i="5"/>
  <c r="AY74" i="5"/>
  <c r="AZ74" i="5" s="1"/>
  <c r="BA118" i="5"/>
  <c r="AY118" i="5"/>
  <c r="AZ118" i="5" s="1"/>
  <c r="BA9" i="5"/>
  <c r="BA10" i="5"/>
  <c r="AD61" i="5"/>
  <c r="AD149" i="5"/>
  <c r="AD145" i="5"/>
  <c r="AD137" i="5"/>
  <c r="AD133" i="5"/>
  <c r="AD131" i="5"/>
  <c r="AD125" i="5"/>
  <c r="AD117" i="5"/>
  <c r="AD115" i="5"/>
  <c r="AD109" i="5"/>
  <c r="AD107" i="5"/>
  <c r="AD94" i="5"/>
  <c r="AD91" i="5"/>
  <c r="AD90" i="5"/>
  <c r="AD89" i="5"/>
  <c r="AD87" i="5"/>
  <c r="AD78" i="5"/>
  <c r="AD77" i="5"/>
  <c r="AD69" i="5"/>
  <c r="AD64" i="5"/>
  <c r="AD62" i="5"/>
  <c r="AD57" i="5"/>
  <c r="AD56" i="5"/>
  <c r="AD50" i="5"/>
  <c r="AD41" i="5"/>
  <c r="AD36" i="5"/>
  <c r="AD32" i="5"/>
  <c r="AD29" i="5"/>
  <c r="AD27" i="5"/>
  <c r="AD21" i="5"/>
  <c r="AD13" i="5"/>
  <c r="AD9" i="5"/>
  <c r="AB31" i="5"/>
  <c r="AC31" i="5" s="1"/>
  <c r="AB118" i="5"/>
  <c r="AC118" i="5" s="1"/>
  <c r="AB94" i="5"/>
  <c r="AC94" i="5" s="1"/>
  <c r="AB64" i="5"/>
  <c r="AC64" i="5" s="1"/>
  <c r="AB62" i="5"/>
  <c r="AC62" i="5" s="1"/>
  <c r="AB61" i="5"/>
  <c r="AC61" i="5" s="1"/>
  <c r="AB58" i="5"/>
  <c r="AC58" i="5" s="1"/>
  <c r="AB57" i="5"/>
  <c r="AC57" i="5" s="1"/>
  <c r="AB56" i="5"/>
  <c r="AC56" i="5" s="1"/>
  <c r="X47" i="5"/>
  <c r="X45" i="5"/>
  <c r="X40" i="5"/>
  <c r="X38" i="5"/>
  <c r="X37" i="5"/>
  <c r="X35" i="5"/>
  <c r="X31" i="5"/>
  <c r="X27" i="5"/>
  <c r="X25" i="5"/>
  <c r="X24" i="5"/>
  <c r="X21" i="5"/>
  <c r="X18" i="5"/>
  <c r="X15" i="5"/>
  <c r="X11" i="5"/>
  <c r="X7" i="5"/>
  <c r="X113" i="5"/>
  <c r="R146" i="5"/>
  <c r="R88" i="5"/>
  <c r="R76" i="5"/>
  <c r="R48" i="5"/>
  <c r="R110" i="5"/>
  <c r="R109" i="5"/>
  <c r="R92" i="5"/>
  <c r="R91" i="5"/>
  <c r="R93" i="5"/>
  <c r="Q7" i="5"/>
  <c r="R33" i="5"/>
  <c r="O14" i="11"/>
  <c r="N14" i="11"/>
  <c r="N7" i="11"/>
  <c r="M33" i="5"/>
  <c r="BA35" i="5" l="1"/>
  <c r="R7" i="5" l="1"/>
  <c r="CB6" i="5"/>
  <c r="CB4" i="5" s="1"/>
  <c r="BY6" i="5"/>
  <c r="BY4" i="5" s="1"/>
  <c r="BV6" i="5"/>
  <c r="BV4" i="5" s="1"/>
  <c r="BS4" i="5"/>
  <c r="BA150" i="5"/>
  <c r="BA142" i="5"/>
  <c r="BA121" i="5"/>
  <c r="BA113" i="5"/>
  <c r="BA105" i="5"/>
  <c r="BA107" i="5"/>
  <c r="BA89" i="5"/>
  <c r="BA7" i="5"/>
  <c r="BA149" i="5"/>
  <c r="BA147" i="5"/>
  <c r="BA145" i="5"/>
  <c r="BA143" i="5"/>
  <c r="BA141" i="5"/>
  <c r="BA137" i="5"/>
  <c r="BA136" i="5"/>
  <c r="BA133" i="5"/>
  <c r="BA131" i="5"/>
  <c r="BA129" i="5"/>
  <c r="BA125" i="5"/>
  <c r="BA123" i="5"/>
  <c r="BA120" i="5"/>
  <c r="BA117" i="5"/>
  <c r="BA115" i="5"/>
  <c r="BA112" i="5"/>
  <c r="BA111" i="5"/>
  <c r="BA109" i="5"/>
  <c r="BA106" i="5"/>
  <c r="BA104" i="5"/>
  <c r="BA101" i="5"/>
  <c r="BA98" i="5"/>
  <c r="BA97" i="5"/>
  <c r="BA94" i="5"/>
  <c r="BA87" i="5"/>
  <c r="BA84" i="5"/>
  <c r="BA82" i="5"/>
  <c r="BA80" i="5"/>
  <c r="BA78" i="5"/>
  <c r="BA73" i="5"/>
  <c r="BA71" i="5"/>
  <c r="BA69" i="5"/>
  <c r="BA68" i="5"/>
  <c r="BA67" i="5"/>
  <c r="BA64" i="5"/>
  <c r="BA58" i="5"/>
  <c r="BA54" i="5"/>
  <c r="BA50" i="5"/>
  <c r="BA47" i="5"/>
  <c r="BA45" i="5"/>
  <c r="BA43" i="5"/>
  <c r="BA40" i="5"/>
  <c r="BA38" i="5"/>
  <c r="BA37" i="5"/>
  <c r="BA36" i="5"/>
  <c r="BA31" i="5"/>
  <c r="BA28" i="5"/>
  <c r="BA27" i="5"/>
  <c r="BA25" i="5"/>
  <c r="BA21" i="5"/>
  <c r="BA18" i="5"/>
  <c r="BA15" i="5"/>
  <c r="BA13" i="5"/>
  <c r="BA12" i="5"/>
  <c r="BA11" i="5"/>
  <c r="BA8" i="5"/>
  <c r="AY94" i="5"/>
  <c r="AZ94" i="5" s="1"/>
  <c r="AY64" i="5"/>
  <c r="AZ64" i="5" s="1"/>
  <c r="AY58" i="5"/>
  <c r="AZ58" i="5" s="1"/>
  <c r="AY54" i="5"/>
  <c r="AZ54" i="5" s="1"/>
  <c r="AY43" i="5"/>
  <c r="AZ43" i="5" s="1"/>
  <c r="AY28" i="5"/>
  <c r="AZ28" i="5" s="1"/>
  <c r="BA83" i="5"/>
  <c r="BA41" i="5"/>
  <c r="AY7" i="5"/>
  <c r="BP6" i="5"/>
  <c r="BM6" i="5"/>
  <c r="BM4" i="5" s="1"/>
  <c r="BG6" i="5"/>
  <c r="BG4" i="5" s="1"/>
  <c r="BD6" i="5"/>
  <c r="BD4" i="5" s="1"/>
  <c r="AL149" i="5"/>
  <c r="AL147" i="5"/>
  <c r="AL145" i="5"/>
  <c r="AL143" i="5"/>
  <c r="AL141" i="5"/>
  <c r="AL137" i="5"/>
  <c r="AL136" i="5"/>
  <c r="AL133" i="5"/>
  <c r="AL131" i="5"/>
  <c r="AL129" i="5"/>
  <c r="AL125" i="5"/>
  <c r="AL123" i="5"/>
  <c r="AL121" i="5"/>
  <c r="AL120" i="5"/>
  <c r="AL117" i="5"/>
  <c r="AL115" i="5"/>
  <c r="AL113" i="5"/>
  <c r="AL112" i="5"/>
  <c r="AL111" i="5"/>
  <c r="AL109" i="5"/>
  <c r="AL108" i="5"/>
  <c r="AL107" i="5"/>
  <c r="AL104" i="5"/>
  <c r="AL101" i="5"/>
  <c r="AL98" i="5"/>
  <c r="AL97" i="5"/>
  <c r="AL94" i="5"/>
  <c r="AL91" i="5"/>
  <c r="AL90" i="5"/>
  <c r="AL89" i="5"/>
  <c r="AL87" i="5"/>
  <c r="AL84" i="5"/>
  <c r="AL83" i="5"/>
  <c r="AL82" i="5"/>
  <c r="AL78" i="5"/>
  <c r="AL77" i="5"/>
  <c r="AL73" i="5"/>
  <c r="AL71" i="5"/>
  <c r="AL69" i="5"/>
  <c r="AL68" i="5"/>
  <c r="AL67" i="5"/>
  <c r="AL64" i="5"/>
  <c r="AL61" i="5"/>
  <c r="AL58" i="5"/>
  <c r="AL56" i="5"/>
  <c r="AL54" i="5"/>
  <c r="AL50" i="5"/>
  <c r="AL47" i="5"/>
  <c r="AL45" i="5"/>
  <c r="AL43" i="5"/>
  <c r="AL41" i="5"/>
  <c r="AL40" i="5"/>
  <c r="AL38" i="5"/>
  <c r="AL37" i="5"/>
  <c r="AL36" i="5"/>
  <c r="AL35" i="5"/>
  <c r="AL33" i="5"/>
  <c r="AL31" i="5"/>
  <c r="AL28" i="5"/>
  <c r="AL27" i="5"/>
  <c r="AL25" i="5"/>
  <c r="AL21" i="5"/>
  <c r="AL18" i="5"/>
  <c r="AL15" i="5"/>
  <c r="AL13" i="5"/>
  <c r="AL11" i="5"/>
  <c r="AL9" i="5"/>
  <c r="AG149" i="5"/>
  <c r="AG6" i="5" s="1"/>
  <c r="AG4" i="5" s="1"/>
  <c r="AF149" i="5"/>
  <c r="R8" i="5"/>
  <c r="AU149" i="5"/>
  <c r="AU147" i="5"/>
  <c r="AU137" i="5"/>
  <c r="AU131" i="5"/>
  <c r="AU117" i="5"/>
  <c r="AU113" i="5"/>
  <c r="AU112" i="5"/>
  <c r="AU91" i="5"/>
  <c r="AU84" i="5"/>
  <c r="AU28" i="5"/>
  <c r="AT28" i="5"/>
  <c r="AR104" i="5"/>
  <c r="AR6" i="5" s="1"/>
  <c r="AR4" i="5" s="1"/>
  <c r="AQ104" i="5"/>
  <c r="AO13" i="5"/>
  <c r="AO15" i="5"/>
  <c r="AO28" i="5"/>
  <c r="AO38" i="5"/>
  <c r="AO45" i="5"/>
  <c r="AO47" i="5"/>
  <c r="AO50" i="5"/>
  <c r="AO84" i="5"/>
  <c r="AO107" i="5"/>
  <c r="AO117" i="5"/>
  <c r="AN117" i="5"/>
  <c r="AN107" i="5"/>
  <c r="AN84" i="5"/>
  <c r="AN50" i="5"/>
  <c r="AN47" i="5"/>
  <c r="AN45" i="5"/>
  <c r="AN38" i="5"/>
  <c r="AN28" i="5"/>
  <c r="AN15" i="5"/>
  <c r="AN13" i="5"/>
  <c r="AJ7" i="5"/>
  <c r="AK7" i="5" s="1"/>
  <c r="AD147" i="5"/>
  <c r="AD104" i="5"/>
  <c r="AD73" i="5"/>
  <c r="AD28" i="5"/>
  <c r="AD118" i="5"/>
  <c r="AD143" i="5"/>
  <c r="AD141" i="5"/>
  <c r="AD136" i="5"/>
  <c r="AD129" i="5"/>
  <c r="AD123" i="5"/>
  <c r="AD121" i="5"/>
  <c r="AD113" i="5"/>
  <c r="AD112" i="5"/>
  <c r="AD101" i="5"/>
  <c r="AD98" i="5"/>
  <c r="AD97" i="5"/>
  <c r="AD84" i="5"/>
  <c r="AD83" i="5"/>
  <c r="AD71" i="5"/>
  <c r="AD67" i="5"/>
  <c r="AD58" i="5"/>
  <c r="AD47" i="5"/>
  <c r="AD45" i="5"/>
  <c r="AD40" i="5"/>
  <c r="AD38" i="5"/>
  <c r="AD37" i="5"/>
  <c r="AD35" i="5"/>
  <c r="AD31" i="5"/>
  <c r="AD25" i="5"/>
  <c r="AD24" i="5"/>
  <c r="AD18" i="5"/>
  <c r="AD15" i="5"/>
  <c r="AD11" i="5"/>
  <c r="X136" i="5"/>
  <c r="X133" i="5"/>
  <c r="X131" i="5"/>
  <c r="X129" i="5"/>
  <c r="X123" i="5"/>
  <c r="X121" i="5"/>
  <c r="X112" i="5"/>
  <c r="X104" i="5"/>
  <c r="X101" i="5"/>
  <c r="X98" i="5"/>
  <c r="X97" i="5"/>
  <c r="X89" i="5"/>
  <c r="X84" i="5"/>
  <c r="X83" i="5"/>
  <c r="X77" i="5"/>
  <c r="X71" i="5"/>
  <c r="X67" i="5"/>
  <c r="X62" i="5"/>
  <c r="X61" i="5"/>
  <c r="X58" i="5"/>
  <c r="X57" i="5"/>
  <c r="X50" i="5"/>
  <c r="X13" i="5"/>
  <c r="M7" i="5"/>
  <c r="AD7" i="5"/>
  <c r="V7" i="5"/>
  <c r="W7" i="5" s="1"/>
  <c r="T6" i="5"/>
  <c r="X147" i="5"/>
  <c r="X145" i="5"/>
  <c r="X137" i="5"/>
  <c r="X125" i="5"/>
  <c r="X117" i="5"/>
  <c r="X115" i="5"/>
  <c r="X109" i="5"/>
  <c r="X107" i="5"/>
  <c r="X94" i="5"/>
  <c r="X91" i="5"/>
  <c r="X90" i="5"/>
  <c r="X87" i="5"/>
  <c r="X78" i="5"/>
  <c r="X73" i="5"/>
  <c r="X69" i="5"/>
  <c r="X64" i="5"/>
  <c r="X56" i="5"/>
  <c r="X41" i="5"/>
  <c r="X36" i="5"/>
  <c r="X32" i="5"/>
  <c r="X9" i="5"/>
  <c r="X149" i="5"/>
  <c r="X143" i="5"/>
  <c r="X141" i="5"/>
  <c r="V149" i="5"/>
  <c r="W149" i="5" s="1"/>
  <c r="V147" i="5"/>
  <c r="W147" i="5" s="1"/>
  <c r="V145" i="5"/>
  <c r="W145" i="5" s="1"/>
  <c r="V143" i="5"/>
  <c r="W143" i="5" s="1"/>
  <c r="V141" i="5"/>
  <c r="W141" i="5" s="1"/>
  <c r="V137" i="5"/>
  <c r="W137" i="5" s="1"/>
  <c r="V136" i="5"/>
  <c r="W136" i="5" s="1"/>
  <c r="V133" i="5"/>
  <c r="W133" i="5" s="1"/>
  <c r="V131" i="5"/>
  <c r="W131" i="5" s="1"/>
  <c r="V129" i="5"/>
  <c r="W129" i="5" s="1"/>
  <c r="V125" i="5"/>
  <c r="W125" i="5" s="1"/>
  <c r="V123" i="5"/>
  <c r="W123" i="5" s="1"/>
  <c r="V121" i="5"/>
  <c r="W121" i="5" s="1"/>
  <c r="V117" i="5"/>
  <c r="W117" i="5" s="1"/>
  <c r="V115" i="5"/>
  <c r="W115" i="5" s="1"/>
  <c r="V113" i="5"/>
  <c r="W113" i="5" s="1"/>
  <c r="V112" i="5"/>
  <c r="W112" i="5" s="1"/>
  <c r="V109" i="5"/>
  <c r="W109" i="5" s="1"/>
  <c r="V107" i="5"/>
  <c r="W107" i="5" s="1"/>
  <c r="V104" i="5"/>
  <c r="W104" i="5" s="1"/>
  <c r="V101" i="5"/>
  <c r="W101" i="5" s="1"/>
  <c r="V98" i="5"/>
  <c r="W98" i="5" s="1"/>
  <c r="V97" i="5"/>
  <c r="W97" i="5" s="1"/>
  <c r="V94" i="5"/>
  <c r="W94" i="5" s="1"/>
  <c r="V91" i="5"/>
  <c r="W91" i="5" s="1"/>
  <c r="V90" i="5"/>
  <c r="W90" i="5" s="1"/>
  <c r="V89" i="5"/>
  <c r="W89" i="5" s="1"/>
  <c r="V87" i="5"/>
  <c r="W87" i="5" s="1"/>
  <c r="V84" i="5"/>
  <c r="W84" i="5" s="1"/>
  <c r="V83" i="5"/>
  <c r="W83" i="5" s="1"/>
  <c r="V78" i="5"/>
  <c r="W78" i="5" s="1"/>
  <c r="V77" i="5"/>
  <c r="W77" i="5" s="1"/>
  <c r="V73" i="5"/>
  <c r="W73" i="5" s="1"/>
  <c r="V71" i="5"/>
  <c r="W71" i="5" s="1"/>
  <c r="V69" i="5"/>
  <c r="W69" i="5" s="1"/>
  <c r="V67" i="5"/>
  <c r="W67" i="5" s="1"/>
  <c r="V64" i="5"/>
  <c r="W64" i="5" s="1"/>
  <c r="V62" i="5"/>
  <c r="W62" i="5" s="1"/>
  <c r="V61" i="5"/>
  <c r="W61" i="5" s="1"/>
  <c r="V58" i="5"/>
  <c r="W58" i="5" s="1"/>
  <c r="V57" i="5"/>
  <c r="W57" i="5" s="1"/>
  <c r="V56" i="5"/>
  <c r="W56" i="5" s="1"/>
  <c r="V50" i="5"/>
  <c r="W50" i="5" s="1"/>
  <c r="V47" i="5"/>
  <c r="W47" i="5" s="1"/>
  <c r="V45" i="5"/>
  <c r="W45" i="5" s="1"/>
  <c r="V41" i="5"/>
  <c r="W41" i="5" s="1"/>
  <c r="V40" i="5"/>
  <c r="W40" i="5" s="1"/>
  <c r="V38" i="5"/>
  <c r="W38" i="5" s="1"/>
  <c r="V37" i="5"/>
  <c r="W37" i="5" s="1"/>
  <c r="V36" i="5"/>
  <c r="W36" i="5" s="1"/>
  <c r="V35" i="5"/>
  <c r="W35" i="5" s="1"/>
  <c r="V32" i="5"/>
  <c r="W32" i="5" s="1"/>
  <c r="V31" i="5"/>
  <c r="W31" i="5" s="1"/>
  <c r="V28" i="5"/>
  <c r="W28" i="5" s="1"/>
  <c r="V27" i="5"/>
  <c r="W27" i="5" s="1"/>
  <c r="V25" i="5"/>
  <c r="W25" i="5" s="1"/>
  <c r="V24" i="5"/>
  <c r="W24" i="5" s="1"/>
  <c r="V21" i="5"/>
  <c r="W21" i="5" s="1"/>
  <c r="V18" i="5"/>
  <c r="W18" i="5" s="1"/>
  <c r="V15" i="5"/>
  <c r="W15" i="5" s="1"/>
  <c r="V13" i="5"/>
  <c r="W13" i="5" s="1"/>
  <c r="V11" i="5"/>
  <c r="W11" i="5" s="1"/>
  <c r="V9" i="5"/>
  <c r="W9" i="5" s="1"/>
  <c r="M141" i="5"/>
  <c r="M58" i="5"/>
  <c r="M136" i="5"/>
  <c r="M36" i="5"/>
  <c r="M121" i="5"/>
  <c r="M82" i="5"/>
  <c r="M64" i="5"/>
  <c r="M40" i="5"/>
  <c r="M35" i="5"/>
  <c r="M120" i="5"/>
  <c r="M61" i="5"/>
  <c r="M117" i="5"/>
  <c r="M137" i="5"/>
  <c r="M78" i="5"/>
  <c r="M123" i="5"/>
  <c r="M31" i="5"/>
  <c r="M133" i="5"/>
  <c r="M28" i="5"/>
  <c r="M145" i="5"/>
  <c r="M147" i="5"/>
  <c r="M115" i="5"/>
  <c r="M149" i="5"/>
  <c r="M131" i="5"/>
  <c r="M27" i="5"/>
  <c r="M77" i="5"/>
  <c r="M73" i="5"/>
  <c r="M89" i="5"/>
  <c r="M113" i="5"/>
  <c r="M71" i="5"/>
  <c r="M111" i="5"/>
  <c r="M69" i="5"/>
  <c r="M24" i="5"/>
  <c r="M109" i="5"/>
  <c r="M25" i="5"/>
  <c r="M43" i="5"/>
  <c r="M84" i="5"/>
  <c r="M68" i="5"/>
  <c r="M41" i="5"/>
  <c r="M54" i="5"/>
  <c r="M21" i="5"/>
  <c r="M108" i="5"/>
  <c r="M143" i="5"/>
  <c r="M87" i="5"/>
  <c r="M67" i="5"/>
  <c r="M129" i="5"/>
  <c r="M18" i="5"/>
  <c r="M37" i="5"/>
  <c r="M90" i="5"/>
  <c r="M57" i="5"/>
  <c r="M106" i="5"/>
  <c r="M38" i="5"/>
  <c r="M15" i="5"/>
  <c r="M13" i="5"/>
  <c r="M104" i="5"/>
  <c r="M50" i="5"/>
  <c r="M94" i="5"/>
  <c r="M47" i="5"/>
  <c r="M45" i="5"/>
  <c r="M83" i="5"/>
  <c r="M56" i="5"/>
  <c r="M10" i="5"/>
  <c r="M101" i="5"/>
  <c r="M98" i="5"/>
  <c r="M8" i="5"/>
  <c r="M125" i="5"/>
  <c r="M97" i="5"/>
  <c r="M91" i="5"/>
  <c r="R142" i="5"/>
  <c r="R141" i="5"/>
  <c r="R60" i="5"/>
  <c r="R59" i="5"/>
  <c r="R58" i="5"/>
  <c r="R136" i="5"/>
  <c r="R36" i="5"/>
  <c r="R122" i="5"/>
  <c r="R121" i="5"/>
  <c r="R82" i="5"/>
  <c r="R66" i="5"/>
  <c r="R65" i="5"/>
  <c r="R64" i="5"/>
  <c r="R40" i="5"/>
  <c r="R35" i="5"/>
  <c r="R120" i="5"/>
  <c r="R63" i="5"/>
  <c r="R62" i="5"/>
  <c r="R61" i="5"/>
  <c r="R119" i="5"/>
  <c r="R118" i="5"/>
  <c r="R117" i="5"/>
  <c r="R140" i="5"/>
  <c r="R139" i="5"/>
  <c r="R138" i="5"/>
  <c r="R137" i="5"/>
  <c r="R81" i="5"/>
  <c r="R80" i="5"/>
  <c r="R79" i="5"/>
  <c r="R78" i="5"/>
  <c r="R124" i="5"/>
  <c r="R123" i="5"/>
  <c r="R31" i="5"/>
  <c r="R135" i="5"/>
  <c r="R134" i="5"/>
  <c r="R133" i="5"/>
  <c r="R30" i="5"/>
  <c r="R29" i="5"/>
  <c r="R28" i="5"/>
  <c r="R145" i="5"/>
  <c r="R148" i="5"/>
  <c r="R147" i="5"/>
  <c r="R116" i="5"/>
  <c r="R115" i="5"/>
  <c r="R150" i="5"/>
  <c r="R149" i="5"/>
  <c r="R132" i="5"/>
  <c r="R131" i="5"/>
  <c r="R27" i="5"/>
  <c r="R77" i="5"/>
  <c r="R75" i="5"/>
  <c r="R74" i="5"/>
  <c r="R73" i="5"/>
  <c r="R89" i="5"/>
  <c r="R114" i="5"/>
  <c r="R113" i="5"/>
  <c r="R72" i="5"/>
  <c r="R71" i="5"/>
  <c r="R112" i="5"/>
  <c r="R111" i="5"/>
  <c r="R70" i="5"/>
  <c r="R69" i="5"/>
  <c r="R26" i="5"/>
  <c r="R25" i="5"/>
  <c r="R44" i="5"/>
  <c r="R43" i="5"/>
  <c r="R86" i="5"/>
  <c r="R85" i="5"/>
  <c r="R84" i="5"/>
  <c r="R68" i="5"/>
  <c r="R42" i="5"/>
  <c r="R41" i="5"/>
  <c r="R55" i="5"/>
  <c r="R54" i="5"/>
  <c r="R23" i="5"/>
  <c r="R22" i="5"/>
  <c r="R21" i="5"/>
  <c r="R108" i="5"/>
  <c r="R144" i="5"/>
  <c r="R143" i="5"/>
  <c r="R87" i="5"/>
  <c r="R67" i="5"/>
  <c r="R130" i="5"/>
  <c r="R129" i="5"/>
  <c r="R20" i="5"/>
  <c r="R19" i="5"/>
  <c r="R18" i="5"/>
  <c r="R37" i="5"/>
  <c r="R90" i="5"/>
  <c r="R107" i="5"/>
  <c r="R106" i="5"/>
  <c r="R39" i="5"/>
  <c r="R38" i="5"/>
  <c r="R17" i="5"/>
  <c r="R16" i="5"/>
  <c r="R15" i="5"/>
  <c r="R14" i="5"/>
  <c r="R13" i="5"/>
  <c r="R105" i="5"/>
  <c r="R104" i="5"/>
  <c r="R53" i="5"/>
  <c r="R52" i="5"/>
  <c r="R51" i="5"/>
  <c r="R50" i="5"/>
  <c r="R96" i="5"/>
  <c r="R95" i="5"/>
  <c r="R94" i="5"/>
  <c r="R49" i="5"/>
  <c r="R47" i="5"/>
  <c r="R46" i="5"/>
  <c r="R45" i="5"/>
  <c r="R83" i="5"/>
  <c r="R56" i="5"/>
  <c r="R12" i="5"/>
  <c r="R11" i="5"/>
  <c r="R10" i="5"/>
  <c r="R103" i="5"/>
  <c r="R102" i="5"/>
  <c r="R101" i="5"/>
  <c r="R100" i="5"/>
  <c r="R99" i="5"/>
  <c r="R98" i="5"/>
  <c r="R9" i="5"/>
  <c r="R125" i="5"/>
  <c r="R126" i="5"/>
  <c r="R127" i="5"/>
  <c r="R128" i="5"/>
  <c r="R97" i="5"/>
  <c r="AZ7" i="5" l="1"/>
  <c r="BA6" i="5"/>
  <c r="AL6" i="5"/>
  <c r="AL4" i="5" s="1"/>
  <c r="X6" i="5"/>
  <c r="X4" i="5" s="1"/>
  <c r="W6" i="5"/>
  <c r="BJ6" i="5"/>
  <c r="BJ4" i="5" s="1"/>
  <c r="AD6" i="5"/>
  <c r="AD4" i="5" s="1"/>
  <c r="AO6" i="5"/>
  <c r="AO4" i="5" s="1"/>
  <c r="AU6" i="5"/>
  <c r="AU4" i="5" s="1"/>
  <c r="AN6" i="5"/>
  <c r="N32" i="5"/>
  <c r="N6" i="5" s="1"/>
  <c r="P9" i="5"/>
  <c r="P8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5" i="5"/>
  <c r="P26" i="5"/>
  <c r="P27" i="5"/>
  <c r="P28" i="5"/>
  <c r="P29" i="5"/>
  <c r="P30" i="5"/>
  <c r="P31" i="5"/>
  <c r="P33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7" i="5"/>
  <c r="BD6" i="13"/>
  <c r="BD6" i="12"/>
  <c r="BA6" i="13"/>
  <c r="BM6" i="13"/>
  <c r="BA6" i="12"/>
  <c r="BM6" i="12"/>
  <c r="BM6" i="11"/>
  <c r="BA6" i="11"/>
  <c r="R5" i="9"/>
  <c r="Q5" i="9"/>
  <c r="N5" i="9"/>
  <c r="M5" i="9"/>
  <c r="L5" i="9"/>
  <c r="K5" i="9"/>
  <c r="J5" i="9"/>
  <c r="I5" i="9"/>
  <c r="H5" i="9"/>
  <c r="G5" i="9"/>
  <c r="F5" i="9"/>
  <c r="E5" i="9"/>
  <c r="R4" i="9"/>
  <c r="Q4" i="9"/>
  <c r="N4" i="9"/>
  <c r="M4" i="9"/>
  <c r="L4" i="9"/>
  <c r="K4" i="9"/>
  <c r="J4" i="9"/>
  <c r="I4" i="9"/>
  <c r="H4" i="9"/>
  <c r="G4" i="9"/>
  <c r="F4" i="9"/>
  <c r="E4" i="9"/>
  <c r="O32" i="5" l="1"/>
  <c r="P32" i="5" s="1"/>
  <c r="Q32" i="5" s="1"/>
  <c r="M32" i="5"/>
  <c r="M6" i="5" s="1"/>
  <c r="Q76" i="5"/>
  <c r="Q123" i="5"/>
  <c r="Q51" i="5"/>
  <c r="Q145" i="5"/>
  <c r="Q111" i="5"/>
  <c r="Q39" i="5"/>
  <c r="Q8" i="5"/>
  <c r="Q135" i="5"/>
  <c r="Q63" i="5"/>
  <c r="Q87" i="5"/>
  <c r="Q99" i="5"/>
  <c r="Q25" i="5"/>
  <c r="Q74" i="5"/>
  <c r="Q140" i="5"/>
  <c r="Q130" i="5"/>
  <c r="Q118" i="5"/>
  <c r="Q106" i="5"/>
  <c r="Q94" i="5"/>
  <c r="Q82" i="5"/>
  <c r="Q71" i="5"/>
  <c r="Q59" i="5"/>
  <c r="Q47" i="5"/>
  <c r="Q35" i="5"/>
  <c r="Q20" i="5"/>
  <c r="Q121" i="5"/>
  <c r="Q11" i="5"/>
  <c r="Q48" i="5"/>
  <c r="Q150" i="5"/>
  <c r="Q139" i="5"/>
  <c r="Q129" i="5"/>
  <c r="Q117" i="5"/>
  <c r="Q105" i="5"/>
  <c r="Q93" i="5"/>
  <c r="Q81" i="5"/>
  <c r="Q70" i="5"/>
  <c r="Q58" i="5"/>
  <c r="Q46" i="5"/>
  <c r="Q33" i="5"/>
  <c r="Q19" i="5"/>
  <c r="Q109" i="5"/>
  <c r="Q22" i="5"/>
  <c r="Q21" i="5"/>
  <c r="Q149" i="5"/>
  <c r="Q138" i="5"/>
  <c r="Q128" i="5"/>
  <c r="Q116" i="5"/>
  <c r="Q104" i="5"/>
  <c r="Q92" i="5"/>
  <c r="Q80" i="5"/>
  <c r="Q18" i="5"/>
  <c r="Q133" i="5"/>
  <c r="Q30" i="5"/>
  <c r="Q17" i="5"/>
  <c r="Q97" i="5"/>
  <c r="Q67" i="5"/>
  <c r="Q55" i="5"/>
  <c r="Q43" i="5"/>
  <c r="Q29" i="5"/>
  <c r="Q16" i="5"/>
  <c r="Q13" i="5"/>
  <c r="Q85" i="5"/>
  <c r="Q36" i="5"/>
  <c r="Q125" i="5"/>
  <c r="Q113" i="5"/>
  <c r="Q101" i="5"/>
  <c r="Q89" i="5"/>
  <c r="Q66" i="5"/>
  <c r="Q54" i="5"/>
  <c r="Q42" i="5"/>
  <c r="Q28" i="5"/>
  <c r="Q15" i="5"/>
  <c r="Q12" i="5"/>
  <c r="Q143" i="5"/>
  <c r="Q10" i="5"/>
  <c r="Q60" i="5"/>
  <c r="Q77" i="5"/>
  <c r="Q65" i="5"/>
  <c r="Q53" i="5"/>
  <c r="Q41" i="5"/>
  <c r="Q27" i="5"/>
  <c r="Q14" i="5"/>
  <c r="Q147" i="5"/>
  <c r="Q136" i="5"/>
  <c r="Q126" i="5"/>
  <c r="Q114" i="5"/>
  <c r="Q102" i="5"/>
  <c r="Q90" i="5"/>
  <c r="Q78" i="5"/>
  <c r="Q68" i="5"/>
  <c r="Q56" i="5"/>
  <c r="Q44" i="5"/>
  <c r="Q31" i="5"/>
  <c r="Q146" i="5"/>
  <c r="Q124" i="5"/>
  <c r="Q112" i="5"/>
  <c r="Q100" i="5"/>
  <c r="Q88" i="5"/>
  <c r="Q144" i="5"/>
  <c r="Q134" i="5"/>
  <c r="Q122" i="5"/>
  <c r="Q110" i="5"/>
  <c r="Q98" i="5"/>
  <c r="Q86" i="5"/>
  <c r="Q75" i="5"/>
  <c r="Q64" i="5"/>
  <c r="Q52" i="5"/>
  <c r="Q40" i="5"/>
  <c r="Q26" i="5"/>
  <c r="Q142" i="5"/>
  <c r="Q132" i="5"/>
  <c r="Q120" i="5"/>
  <c r="Q108" i="5"/>
  <c r="Q96" i="5"/>
  <c r="Q84" i="5"/>
  <c r="Q73" i="5"/>
  <c r="Q62" i="5"/>
  <c r="Q50" i="5"/>
  <c r="Q38" i="5"/>
  <c r="R24" i="5"/>
  <c r="Q9" i="5"/>
  <c r="Q141" i="5"/>
  <c r="Q131" i="5"/>
  <c r="Q119" i="5"/>
  <c r="Q107" i="5"/>
  <c r="Q95" i="5"/>
  <c r="Q83" i="5"/>
  <c r="Q72" i="5"/>
  <c r="Q61" i="5"/>
  <c r="Q49" i="5"/>
  <c r="Q37" i="5"/>
  <c r="Q23" i="5"/>
  <c r="R57" i="5"/>
  <c r="Q148" i="5"/>
  <c r="Q137" i="5"/>
  <c r="Q127" i="5"/>
  <c r="Q115" i="5"/>
  <c r="Q103" i="5"/>
  <c r="Q91" i="5"/>
  <c r="Q79" i="5"/>
  <c r="Q69" i="5"/>
  <c r="Q57" i="5"/>
  <c r="Q45" i="5"/>
  <c r="AK51" i="11"/>
  <c r="AJ51" i="11"/>
  <c r="AH51" i="11"/>
  <c r="AF51" i="11"/>
  <c r="AG51" i="11" s="1"/>
  <c r="N51" i="11"/>
  <c r="D51" i="11"/>
  <c r="E51" i="11" s="1"/>
  <c r="AK50" i="11"/>
  <c r="AJ50" i="11"/>
  <c r="AH50" i="11"/>
  <c r="AF50" i="11"/>
  <c r="AG50" i="11" s="1"/>
  <c r="N50" i="11"/>
  <c r="D50" i="11"/>
  <c r="E50" i="11" s="1"/>
  <c r="AU49" i="11"/>
  <c r="AK49" i="11"/>
  <c r="AJ49" i="11"/>
  <c r="AH49" i="11"/>
  <c r="AF49" i="11"/>
  <c r="AG49" i="11" s="1"/>
  <c r="X49" i="11"/>
  <c r="U49" i="11"/>
  <c r="T49" i="11"/>
  <c r="S49" i="11"/>
  <c r="N49" i="11"/>
  <c r="D49" i="11"/>
  <c r="E49" i="11" s="1"/>
  <c r="AU45" i="13"/>
  <c r="AK45" i="13"/>
  <c r="AJ45" i="13"/>
  <c r="AH45" i="13"/>
  <c r="AF45" i="13"/>
  <c r="AG45" i="13" s="1"/>
  <c r="X45" i="13"/>
  <c r="U45" i="13"/>
  <c r="S45" i="13"/>
  <c r="T45" i="13" s="1"/>
  <c r="N45" i="13"/>
  <c r="D45" i="13"/>
  <c r="E45" i="13" s="1"/>
  <c r="AU48" i="11"/>
  <c r="AK48" i="11"/>
  <c r="AJ48" i="11"/>
  <c r="AH48" i="11"/>
  <c r="AF48" i="11"/>
  <c r="AG48" i="11" s="1"/>
  <c r="N48" i="11"/>
  <c r="D48" i="11"/>
  <c r="E48" i="11" s="1"/>
  <c r="AQ46" i="12"/>
  <c r="AP46" i="12"/>
  <c r="AK46" i="12"/>
  <c r="AJ46" i="12"/>
  <c r="AH46" i="12"/>
  <c r="AF46" i="12"/>
  <c r="AG46" i="12" s="1"/>
  <c r="X46" i="12"/>
  <c r="U46" i="12"/>
  <c r="T46" i="12"/>
  <c r="S46" i="12"/>
  <c r="N46" i="12"/>
  <c r="D46" i="12"/>
  <c r="E46" i="12" s="1"/>
  <c r="AU45" i="12"/>
  <c r="AK45" i="12"/>
  <c r="AJ45" i="12"/>
  <c r="AH45" i="12"/>
  <c r="AF45" i="12"/>
  <c r="AG45" i="12" s="1"/>
  <c r="X45" i="12"/>
  <c r="U45" i="12"/>
  <c r="S45" i="12"/>
  <c r="T45" i="12" s="1"/>
  <c r="N45" i="12"/>
  <c r="D45" i="12"/>
  <c r="E45" i="12" s="1"/>
  <c r="AK44" i="13"/>
  <c r="AJ44" i="13"/>
  <c r="AH44" i="13"/>
  <c r="AF44" i="13"/>
  <c r="AG44" i="13" s="1"/>
  <c r="N44" i="13"/>
  <c r="D44" i="13"/>
  <c r="E44" i="13" s="1"/>
  <c r="AK43" i="13"/>
  <c r="AJ43" i="13"/>
  <c r="AH43" i="13"/>
  <c r="AF43" i="13"/>
  <c r="AG43" i="13" s="1"/>
  <c r="N43" i="13"/>
  <c r="D43" i="13"/>
  <c r="E43" i="13" s="1"/>
  <c r="AU47" i="11"/>
  <c r="AK47" i="11"/>
  <c r="AJ47" i="11"/>
  <c r="AH47" i="11"/>
  <c r="AF47" i="11"/>
  <c r="AG47" i="11" s="1"/>
  <c r="X47" i="11"/>
  <c r="U47" i="11"/>
  <c r="S47" i="11"/>
  <c r="T47" i="11" s="1"/>
  <c r="N47" i="11"/>
  <c r="D47" i="11"/>
  <c r="E47" i="11" s="1"/>
  <c r="AK46" i="11"/>
  <c r="AJ46" i="11"/>
  <c r="AH46" i="11"/>
  <c r="AF46" i="11"/>
  <c r="AG46" i="11" s="1"/>
  <c r="N46" i="11"/>
  <c r="D46" i="11"/>
  <c r="E46" i="11" s="1"/>
  <c r="AU45" i="11"/>
  <c r="AK45" i="11"/>
  <c r="AJ45" i="11"/>
  <c r="AH45" i="11"/>
  <c r="AF45" i="11"/>
  <c r="AG45" i="11" s="1"/>
  <c r="X45" i="11"/>
  <c r="U45" i="11"/>
  <c r="T45" i="11"/>
  <c r="S45" i="11"/>
  <c r="N45" i="11"/>
  <c r="D45" i="11"/>
  <c r="E45" i="11" s="1"/>
  <c r="L6" i="13"/>
  <c r="BG6" i="13" s="1"/>
  <c r="BH6" i="13" s="1"/>
  <c r="AK42" i="13"/>
  <c r="AJ42" i="13"/>
  <c r="AH42" i="13"/>
  <c r="AG42" i="13"/>
  <c r="AF42" i="13"/>
  <c r="N42" i="13"/>
  <c r="D42" i="13"/>
  <c r="E42" i="13" s="1"/>
  <c r="AW41" i="13"/>
  <c r="AU41" i="13"/>
  <c r="AV41" i="13" s="1"/>
  <c r="AQ41" i="13"/>
  <c r="AP41" i="13"/>
  <c r="AK41" i="13"/>
  <c r="AJ41" i="13"/>
  <c r="AH41" i="13"/>
  <c r="AG41" i="13"/>
  <c r="AF41" i="13"/>
  <c r="X41" i="13"/>
  <c r="U41" i="13"/>
  <c r="S41" i="13"/>
  <c r="T41" i="13" s="1"/>
  <c r="N41" i="13"/>
  <c r="O41" i="13" s="1"/>
  <c r="E41" i="13"/>
  <c r="P41" i="13" s="1"/>
  <c r="D41" i="13"/>
  <c r="AK40" i="13"/>
  <c r="AJ40" i="13"/>
  <c r="AH40" i="13"/>
  <c r="AF40" i="13"/>
  <c r="AG40" i="13" s="1"/>
  <c r="N40" i="13"/>
  <c r="D40" i="13"/>
  <c r="E40" i="13" s="1"/>
  <c r="AU39" i="13"/>
  <c r="AV39" i="13" s="1"/>
  <c r="AK39" i="13"/>
  <c r="AJ39" i="13"/>
  <c r="AH39" i="13"/>
  <c r="AF39" i="13"/>
  <c r="AG39" i="13" s="1"/>
  <c r="X39" i="13"/>
  <c r="U39" i="13"/>
  <c r="T39" i="13"/>
  <c r="S39" i="13"/>
  <c r="N39" i="13"/>
  <c r="E39" i="13"/>
  <c r="P39" i="13" s="1"/>
  <c r="D39" i="13"/>
  <c r="AU44" i="11"/>
  <c r="AK44" i="11"/>
  <c r="AJ44" i="11"/>
  <c r="AH44" i="11"/>
  <c r="AF44" i="11"/>
  <c r="AG44" i="11" s="1"/>
  <c r="N44" i="11"/>
  <c r="D44" i="11"/>
  <c r="E44" i="11" s="1"/>
  <c r="AU43" i="11"/>
  <c r="AQ43" i="11"/>
  <c r="AP43" i="11"/>
  <c r="AK43" i="11"/>
  <c r="AJ43" i="11"/>
  <c r="AH43" i="11"/>
  <c r="AF43" i="11"/>
  <c r="AG43" i="11" s="1"/>
  <c r="AC43" i="11"/>
  <c r="AC6" i="11" s="1"/>
  <c r="AB43" i="11"/>
  <c r="X43" i="11"/>
  <c r="U43" i="11"/>
  <c r="S43" i="11"/>
  <c r="T43" i="11" s="1"/>
  <c r="N43" i="11"/>
  <c r="D43" i="11"/>
  <c r="E43" i="11" s="1"/>
  <c r="AC6" i="13"/>
  <c r="AB6" i="13"/>
  <c r="AC4" i="13" s="1"/>
  <c r="AU38" i="13"/>
  <c r="AK38" i="13"/>
  <c r="AJ38" i="13"/>
  <c r="AH38" i="13"/>
  <c r="AF38" i="13"/>
  <c r="AG38" i="13" s="1"/>
  <c r="N38" i="13"/>
  <c r="D38" i="13"/>
  <c r="E38" i="13" s="1"/>
  <c r="G38" i="13" s="1"/>
  <c r="AU37" i="13"/>
  <c r="AK37" i="13"/>
  <c r="AJ37" i="13"/>
  <c r="AH37" i="13"/>
  <c r="AF37" i="13"/>
  <c r="AG37" i="13" s="1"/>
  <c r="X37" i="13"/>
  <c r="U37" i="13"/>
  <c r="S37" i="13"/>
  <c r="T37" i="13" s="1"/>
  <c r="N37" i="13"/>
  <c r="D37" i="13"/>
  <c r="E37" i="13" s="1"/>
  <c r="G37" i="13" s="1"/>
  <c r="AK36" i="13"/>
  <c r="AJ36" i="13"/>
  <c r="AH36" i="13"/>
  <c r="AF36" i="13"/>
  <c r="AG36" i="13" s="1"/>
  <c r="N36" i="13"/>
  <c r="D36" i="13"/>
  <c r="E36" i="13" s="1"/>
  <c r="AU35" i="13"/>
  <c r="AQ35" i="13"/>
  <c r="AP35" i="13"/>
  <c r="AK35" i="13"/>
  <c r="AJ35" i="13"/>
  <c r="AH35" i="13"/>
  <c r="AF35" i="13"/>
  <c r="AG35" i="13" s="1"/>
  <c r="X35" i="13"/>
  <c r="U35" i="13"/>
  <c r="S35" i="13"/>
  <c r="T35" i="13" s="1"/>
  <c r="N35" i="13"/>
  <c r="D35" i="13"/>
  <c r="E35" i="13" s="1"/>
  <c r="G35" i="13" s="1"/>
  <c r="Z35" i="13" s="1"/>
  <c r="AU34" i="13"/>
  <c r="AK34" i="13"/>
  <c r="AJ34" i="13"/>
  <c r="AH34" i="13"/>
  <c r="AF34" i="13"/>
  <c r="AG34" i="13" s="1"/>
  <c r="X34" i="13"/>
  <c r="U34" i="13"/>
  <c r="S34" i="13"/>
  <c r="T34" i="13" s="1"/>
  <c r="N34" i="13"/>
  <c r="D34" i="13"/>
  <c r="E34" i="13" s="1"/>
  <c r="AW34" i="13" s="1"/>
  <c r="AK33" i="13"/>
  <c r="AJ33" i="13"/>
  <c r="AH33" i="13"/>
  <c r="AF33" i="13"/>
  <c r="AG33" i="13" s="1"/>
  <c r="N33" i="13"/>
  <c r="D33" i="13"/>
  <c r="E33" i="13" s="1"/>
  <c r="G33" i="13" s="1"/>
  <c r="AK32" i="13"/>
  <c r="AJ32" i="13"/>
  <c r="AH32" i="13"/>
  <c r="AF32" i="13"/>
  <c r="AG32" i="13" s="1"/>
  <c r="N32" i="13"/>
  <c r="D32" i="13"/>
  <c r="E32" i="13" s="1"/>
  <c r="AU31" i="13"/>
  <c r="AQ31" i="13"/>
  <c r="AP31" i="13"/>
  <c r="AK31" i="13"/>
  <c r="AJ31" i="13"/>
  <c r="AH31" i="13"/>
  <c r="AF31" i="13"/>
  <c r="AG31" i="13" s="1"/>
  <c r="X31" i="13"/>
  <c r="U31" i="13"/>
  <c r="S31" i="13"/>
  <c r="T31" i="13" s="1"/>
  <c r="N31" i="13"/>
  <c r="D31" i="13"/>
  <c r="E31" i="13" s="1"/>
  <c r="G31" i="13" s="1"/>
  <c r="AU30" i="13"/>
  <c r="AK30" i="13"/>
  <c r="AJ30" i="13"/>
  <c r="AH30" i="13"/>
  <c r="AF30" i="13"/>
  <c r="AG30" i="13" s="1"/>
  <c r="X30" i="13"/>
  <c r="U30" i="13"/>
  <c r="S30" i="13"/>
  <c r="T30" i="13" s="1"/>
  <c r="N30" i="13"/>
  <c r="D30" i="13"/>
  <c r="E30" i="13" s="1"/>
  <c r="AU29" i="13"/>
  <c r="AK29" i="13"/>
  <c r="AJ29" i="13"/>
  <c r="AH29" i="13"/>
  <c r="AF29" i="13"/>
  <c r="AG29" i="13" s="1"/>
  <c r="N29" i="13"/>
  <c r="D29" i="13"/>
  <c r="E29" i="13" s="1"/>
  <c r="AU28" i="13"/>
  <c r="AK28" i="13"/>
  <c r="AJ28" i="13"/>
  <c r="AH28" i="13"/>
  <c r="AF28" i="13"/>
  <c r="AG28" i="13" s="1"/>
  <c r="D28" i="13"/>
  <c r="E28" i="13" s="1"/>
  <c r="AW28" i="13" s="1"/>
  <c r="AU27" i="13"/>
  <c r="AN27" i="13"/>
  <c r="AN6" i="13" s="1"/>
  <c r="AM27" i="13"/>
  <c r="AM6" i="13" s="1"/>
  <c r="AN4" i="13" s="1"/>
  <c r="AK27" i="13"/>
  <c r="AJ27" i="13"/>
  <c r="AH27" i="13"/>
  <c r="AF27" i="13"/>
  <c r="AG27" i="13" s="1"/>
  <c r="X27" i="13"/>
  <c r="U27" i="13"/>
  <c r="S27" i="13"/>
  <c r="T27" i="13" s="1"/>
  <c r="N27" i="13"/>
  <c r="D27" i="13"/>
  <c r="E27" i="13" s="1"/>
  <c r="AU26" i="13"/>
  <c r="AK26" i="13"/>
  <c r="AJ26" i="13"/>
  <c r="AH26" i="13"/>
  <c r="AF26" i="13"/>
  <c r="AG26" i="13" s="1"/>
  <c r="X26" i="13"/>
  <c r="U26" i="13"/>
  <c r="S26" i="13"/>
  <c r="T26" i="13" s="1"/>
  <c r="N26" i="13"/>
  <c r="D26" i="13"/>
  <c r="E26" i="13" s="1"/>
  <c r="AK25" i="13"/>
  <c r="AJ25" i="13"/>
  <c r="AH25" i="13"/>
  <c r="AF25" i="13"/>
  <c r="AG25" i="13" s="1"/>
  <c r="X25" i="13"/>
  <c r="D25" i="13"/>
  <c r="E25" i="13" s="1"/>
  <c r="G25" i="13" s="1"/>
  <c r="Z25" i="13" s="1"/>
  <c r="AK24" i="13"/>
  <c r="AJ24" i="13"/>
  <c r="AH24" i="13"/>
  <c r="AF24" i="13"/>
  <c r="AG24" i="13" s="1"/>
  <c r="X24" i="13"/>
  <c r="D24" i="13"/>
  <c r="E24" i="13" s="1"/>
  <c r="G24" i="13" s="1"/>
  <c r="Z24" i="13" s="1"/>
  <c r="AU23" i="13"/>
  <c r="AK23" i="13"/>
  <c r="AJ23" i="13"/>
  <c r="AH23" i="13"/>
  <c r="AF23" i="13"/>
  <c r="AG23" i="13" s="1"/>
  <c r="X23" i="13"/>
  <c r="U23" i="13"/>
  <c r="S23" i="13"/>
  <c r="T23" i="13" s="1"/>
  <c r="N23" i="13"/>
  <c r="D23" i="13"/>
  <c r="E23" i="13" s="1"/>
  <c r="AU22" i="13"/>
  <c r="AK22" i="13"/>
  <c r="AJ22" i="13"/>
  <c r="AH22" i="13"/>
  <c r="AF22" i="13"/>
  <c r="AG22" i="13" s="1"/>
  <c r="N22" i="13"/>
  <c r="D22" i="13"/>
  <c r="E22" i="13" s="1"/>
  <c r="AU21" i="13"/>
  <c r="AK21" i="13"/>
  <c r="AJ21" i="13"/>
  <c r="AH21" i="13"/>
  <c r="AF21" i="13"/>
  <c r="AG21" i="13" s="1"/>
  <c r="X21" i="13"/>
  <c r="U21" i="13"/>
  <c r="S21" i="13"/>
  <c r="T21" i="13" s="1"/>
  <c r="N21" i="13"/>
  <c r="D21" i="13"/>
  <c r="E21" i="13" s="1"/>
  <c r="AU20" i="13"/>
  <c r="AK20" i="13"/>
  <c r="AJ20" i="13"/>
  <c r="AH20" i="13"/>
  <c r="AF20" i="13"/>
  <c r="AG20" i="13" s="1"/>
  <c r="X20" i="13"/>
  <c r="U20" i="13"/>
  <c r="S20" i="13"/>
  <c r="T20" i="13" s="1"/>
  <c r="N20" i="13"/>
  <c r="D20" i="13"/>
  <c r="E20" i="13" s="1"/>
  <c r="P20" i="13" s="1"/>
  <c r="AU19" i="13"/>
  <c r="AK19" i="13"/>
  <c r="AJ19" i="13"/>
  <c r="AH19" i="13"/>
  <c r="AF19" i="13"/>
  <c r="AG19" i="13" s="1"/>
  <c r="N19" i="13"/>
  <c r="D19" i="13"/>
  <c r="E19" i="13" s="1"/>
  <c r="AK18" i="13"/>
  <c r="AJ18" i="13"/>
  <c r="AH18" i="13"/>
  <c r="AF18" i="13"/>
  <c r="AG18" i="13" s="1"/>
  <c r="N18" i="13"/>
  <c r="D18" i="13"/>
  <c r="E18" i="13" s="1"/>
  <c r="AU17" i="13"/>
  <c r="AK17" i="13"/>
  <c r="AJ17" i="13"/>
  <c r="AH17" i="13"/>
  <c r="AF17" i="13"/>
  <c r="AG17" i="13" s="1"/>
  <c r="X17" i="13"/>
  <c r="U17" i="13"/>
  <c r="S17" i="13"/>
  <c r="T17" i="13" s="1"/>
  <c r="N17" i="13"/>
  <c r="D17" i="13"/>
  <c r="E17" i="13" s="1"/>
  <c r="P17" i="13" s="1"/>
  <c r="AU16" i="13"/>
  <c r="AK16" i="13"/>
  <c r="AJ16" i="13"/>
  <c r="AH16" i="13"/>
  <c r="AF16" i="13"/>
  <c r="AG16" i="13" s="1"/>
  <c r="X16" i="13"/>
  <c r="U16" i="13"/>
  <c r="S16" i="13"/>
  <c r="T16" i="13" s="1"/>
  <c r="N16" i="13"/>
  <c r="D16" i="13"/>
  <c r="E16" i="13" s="1"/>
  <c r="AK15" i="13"/>
  <c r="AJ15" i="13"/>
  <c r="AH15" i="13"/>
  <c r="AF15" i="13"/>
  <c r="AG15" i="13" s="1"/>
  <c r="N15" i="13"/>
  <c r="D15" i="13"/>
  <c r="E15" i="13" s="1"/>
  <c r="AU14" i="13"/>
  <c r="AK14" i="13"/>
  <c r="AJ14" i="13"/>
  <c r="AH14" i="13"/>
  <c r="AF14" i="13"/>
  <c r="AG14" i="13" s="1"/>
  <c r="X14" i="13"/>
  <c r="U14" i="13"/>
  <c r="S14" i="13"/>
  <c r="T14" i="13" s="1"/>
  <c r="N14" i="13"/>
  <c r="D14" i="13"/>
  <c r="E14" i="13" s="1"/>
  <c r="AU13" i="13"/>
  <c r="AK13" i="13"/>
  <c r="AJ13" i="13"/>
  <c r="AH13" i="13"/>
  <c r="AF13" i="13"/>
  <c r="AG13" i="13" s="1"/>
  <c r="X13" i="13"/>
  <c r="U13" i="13"/>
  <c r="S13" i="13"/>
  <c r="T13" i="13" s="1"/>
  <c r="N13" i="13"/>
  <c r="D13" i="13"/>
  <c r="E13" i="13" s="1"/>
  <c r="AK12" i="13"/>
  <c r="AJ12" i="13"/>
  <c r="AH12" i="13"/>
  <c r="AF12" i="13"/>
  <c r="AG12" i="13" s="1"/>
  <c r="N12" i="13"/>
  <c r="D12" i="13"/>
  <c r="E12" i="13" s="1"/>
  <c r="AU11" i="13"/>
  <c r="AK11" i="13"/>
  <c r="AJ11" i="13"/>
  <c r="AH11" i="13"/>
  <c r="AF11" i="13"/>
  <c r="AG11" i="13" s="1"/>
  <c r="X11" i="13"/>
  <c r="U11" i="13"/>
  <c r="S11" i="13"/>
  <c r="T11" i="13" s="1"/>
  <c r="N11" i="13"/>
  <c r="D11" i="13"/>
  <c r="E11" i="13" s="1"/>
  <c r="AW11" i="13" s="1"/>
  <c r="AK10" i="13"/>
  <c r="AJ10" i="13"/>
  <c r="AH10" i="13"/>
  <c r="AF10" i="13"/>
  <c r="AG10" i="13" s="1"/>
  <c r="N10" i="13"/>
  <c r="D10" i="13"/>
  <c r="E10" i="13" s="1"/>
  <c r="G10" i="13" s="1"/>
  <c r="AU9" i="13"/>
  <c r="AK9" i="13"/>
  <c r="AJ9" i="13"/>
  <c r="AH9" i="13"/>
  <c r="AF9" i="13"/>
  <c r="AG9" i="13" s="1"/>
  <c r="X9" i="13"/>
  <c r="U9" i="13"/>
  <c r="S9" i="13"/>
  <c r="T9" i="13" s="1"/>
  <c r="N9" i="13"/>
  <c r="D9" i="13"/>
  <c r="E9" i="13" s="1"/>
  <c r="AU8" i="13"/>
  <c r="AK8" i="13"/>
  <c r="AJ8" i="13"/>
  <c r="AH8" i="13"/>
  <c r="AF8" i="13"/>
  <c r="AG8" i="13" s="1"/>
  <c r="X8" i="13"/>
  <c r="U8" i="13"/>
  <c r="S8" i="13"/>
  <c r="T8" i="13" s="1"/>
  <c r="N8" i="13"/>
  <c r="D8" i="13"/>
  <c r="E8" i="13" s="1"/>
  <c r="AU7" i="13"/>
  <c r="AK7" i="13"/>
  <c r="AJ7" i="13"/>
  <c r="AH7" i="13"/>
  <c r="AF7" i="13"/>
  <c r="N7" i="13"/>
  <c r="D7" i="13"/>
  <c r="E7" i="13" s="1"/>
  <c r="G7" i="13" s="1"/>
  <c r="BN6" i="13"/>
  <c r="BB6" i="13"/>
  <c r="AT6" i="13"/>
  <c r="AS6" i="13"/>
  <c r="AO6" i="13"/>
  <c r="AL6" i="13"/>
  <c r="AI6" i="13"/>
  <c r="AD6" i="13"/>
  <c r="AA6" i="13"/>
  <c r="V6" i="13"/>
  <c r="BJ6" i="13" s="1"/>
  <c r="BK6" i="13" s="1"/>
  <c r="Q6" i="13"/>
  <c r="AC6" i="12"/>
  <c r="AU44" i="12"/>
  <c r="AK44" i="12"/>
  <c r="AJ44" i="12"/>
  <c r="AH44" i="12"/>
  <c r="AF44" i="12"/>
  <c r="AG44" i="12" s="1"/>
  <c r="D44" i="12"/>
  <c r="E44" i="12" s="1"/>
  <c r="AU43" i="12"/>
  <c r="AK43" i="12"/>
  <c r="AJ43" i="12"/>
  <c r="AH43" i="12"/>
  <c r="AF43" i="12"/>
  <c r="AG43" i="12" s="1"/>
  <c r="X43" i="12"/>
  <c r="U43" i="12"/>
  <c r="S43" i="12"/>
  <c r="T43" i="12" s="1"/>
  <c r="N43" i="12"/>
  <c r="D43" i="12"/>
  <c r="E43" i="12" s="1"/>
  <c r="P43" i="12" s="1"/>
  <c r="AU42" i="12"/>
  <c r="AK42" i="12"/>
  <c r="AJ42" i="12"/>
  <c r="AH42" i="12"/>
  <c r="AF42" i="12"/>
  <c r="AG42" i="12" s="1"/>
  <c r="X42" i="12"/>
  <c r="U42" i="12"/>
  <c r="S42" i="12"/>
  <c r="T42" i="12" s="1"/>
  <c r="N42" i="12"/>
  <c r="D42" i="12"/>
  <c r="E42" i="12" s="1"/>
  <c r="P42" i="12" s="1"/>
  <c r="AK41" i="12"/>
  <c r="AJ41" i="12"/>
  <c r="AH41" i="12"/>
  <c r="AF41" i="12"/>
  <c r="AG41" i="12" s="1"/>
  <c r="N41" i="12"/>
  <c r="D41" i="12"/>
  <c r="E41" i="12" s="1"/>
  <c r="AU40" i="12"/>
  <c r="AK40" i="12"/>
  <c r="AJ40" i="12"/>
  <c r="AH40" i="12"/>
  <c r="AF40" i="12"/>
  <c r="AG40" i="12" s="1"/>
  <c r="X40" i="12"/>
  <c r="U40" i="12"/>
  <c r="S40" i="12"/>
  <c r="T40" i="12" s="1"/>
  <c r="N40" i="12"/>
  <c r="D40" i="12"/>
  <c r="E40" i="12" s="1"/>
  <c r="AU39" i="12"/>
  <c r="AK39" i="12"/>
  <c r="AJ39" i="12"/>
  <c r="AH39" i="12"/>
  <c r="AF39" i="12"/>
  <c r="AG39" i="12" s="1"/>
  <c r="X39" i="12"/>
  <c r="U39" i="12"/>
  <c r="S39" i="12"/>
  <c r="T39" i="12" s="1"/>
  <c r="N39" i="12"/>
  <c r="D39" i="12"/>
  <c r="E39" i="12" s="1"/>
  <c r="P39" i="12" s="1"/>
  <c r="AU38" i="12"/>
  <c r="AK38" i="12"/>
  <c r="AJ38" i="12"/>
  <c r="AH38" i="12"/>
  <c r="AF38" i="12"/>
  <c r="AG38" i="12" s="1"/>
  <c r="X38" i="12"/>
  <c r="U38" i="12"/>
  <c r="S38" i="12"/>
  <c r="T38" i="12" s="1"/>
  <c r="N38" i="12"/>
  <c r="D38" i="12"/>
  <c r="E38" i="12" s="1"/>
  <c r="AW38" i="12" s="1"/>
  <c r="AU37" i="12"/>
  <c r="AQ37" i="12"/>
  <c r="AP37" i="12"/>
  <c r="AK37" i="12"/>
  <c r="AJ37" i="12"/>
  <c r="AH37" i="12"/>
  <c r="AF37" i="12"/>
  <c r="AG37" i="12" s="1"/>
  <c r="X37" i="12"/>
  <c r="U37" i="12"/>
  <c r="S37" i="12"/>
  <c r="T37" i="12" s="1"/>
  <c r="N37" i="12"/>
  <c r="D37" i="12"/>
  <c r="E37" i="12" s="1"/>
  <c r="AU36" i="12"/>
  <c r="AQ36" i="12"/>
  <c r="AP36" i="12"/>
  <c r="AK36" i="12"/>
  <c r="AJ36" i="12"/>
  <c r="AH36" i="12"/>
  <c r="AF36" i="12"/>
  <c r="AG36" i="12" s="1"/>
  <c r="X36" i="12"/>
  <c r="U36" i="12"/>
  <c r="S36" i="12"/>
  <c r="T36" i="12" s="1"/>
  <c r="N36" i="12"/>
  <c r="D36" i="12"/>
  <c r="E36" i="12" s="1"/>
  <c r="AW36" i="12" s="1"/>
  <c r="AU35" i="12"/>
  <c r="AK35" i="12"/>
  <c r="AJ35" i="12"/>
  <c r="AH35" i="12"/>
  <c r="AF35" i="12"/>
  <c r="AG35" i="12" s="1"/>
  <c r="N35" i="12"/>
  <c r="D35" i="12"/>
  <c r="E35" i="12" s="1"/>
  <c r="AN6" i="12"/>
  <c r="AM6" i="12"/>
  <c r="AN4" i="12" s="1"/>
  <c r="AU34" i="12"/>
  <c r="AQ34" i="12"/>
  <c r="AP34" i="12"/>
  <c r="AK34" i="12"/>
  <c r="AJ34" i="12"/>
  <c r="AH34" i="12"/>
  <c r="AF34" i="12"/>
  <c r="AG34" i="12" s="1"/>
  <c r="X34" i="12"/>
  <c r="U34" i="12"/>
  <c r="S34" i="12"/>
  <c r="T34" i="12" s="1"/>
  <c r="N34" i="12"/>
  <c r="D34" i="12"/>
  <c r="E34" i="12" s="1"/>
  <c r="AU33" i="12"/>
  <c r="AK33" i="12"/>
  <c r="AJ33" i="12"/>
  <c r="AH33" i="12"/>
  <c r="AF33" i="12"/>
  <c r="AG33" i="12" s="1"/>
  <c r="X33" i="12"/>
  <c r="U33" i="12"/>
  <c r="S33" i="12"/>
  <c r="T33" i="12" s="1"/>
  <c r="N33" i="12"/>
  <c r="D33" i="12"/>
  <c r="E33" i="12" s="1"/>
  <c r="AK32" i="12"/>
  <c r="AJ32" i="12"/>
  <c r="AH32" i="12"/>
  <c r="AF32" i="12"/>
  <c r="AG32" i="12" s="1"/>
  <c r="N32" i="12"/>
  <c r="D32" i="12"/>
  <c r="E32" i="12" s="1"/>
  <c r="AK31" i="12"/>
  <c r="AJ31" i="12"/>
  <c r="AH31" i="12"/>
  <c r="AF31" i="12"/>
  <c r="AG31" i="12" s="1"/>
  <c r="N31" i="12"/>
  <c r="D31" i="12"/>
  <c r="E31" i="12" s="1"/>
  <c r="AU30" i="12"/>
  <c r="AQ30" i="12"/>
  <c r="AP30" i="12"/>
  <c r="AK30" i="12"/>
  <c r="AJ30" i="12"/>
  <c r="AH30" i="12"/>
  <c r="AF30" i="12"/>
  <c r="AG30" i="12" s="1"/>
  <c r="X30" i="12"/>
  <c r="U30" i="12"/>
  <c r="S30" i="12"/>
  <c r="T30" i="12" s="1"/>
  <c r="N30" i="12"/>
  <c r="D30" i="12"/>
  <c r="E30" i="12" s="1"/>
  <c r="AU29" i="12"/>
  <c r="AK29" i="12"/>
  <c r="AJ29" i="12"/>
  <c r="AH29" i="12"/>
  <c r="AF29" i="12"/>
  <c r="AG29" i="12" s="1"/>
  <c r="X29" i="12"/>
  <c r="U29" i="12"/>
  <c r="S29" i="12"/>
  <c r="T29" i="12" s="1"/>
  <c r="N29" i="12"/>
  <c r="D29" i="12"/>
  <c r="E29" i="12" s="1"/>
  <c r="AW29" i="12" s="1"/>
  <c r="AK28" i="12"/>
  <c r="AJ28" i="12"/>
  <c r="AH28" i="12"/>
  <c r="AF28" i="12"/>
  <c r="AG28" i="12" s="1"/>
  <c r="N28" i="12"/>
  <c r="D28" i="12"/>
  <c r="E28" i="12" s="1"/>
  <c r="AU27" i="12"/>
  <c r="AK27" i="12"/>
  <c r="AJ27" i="12"/>
  <c r="AH27" i="12"/>
  <c r="AF27" i="12"/>
  <c r="AG27" i="12" s="1"/>
  <c r="X27" i="12"/>
  <c r="U27" i="12"/>
  <c r="S27" i="12"/>
  <c r="T27" i="12" s="1"/>
  <c r="N27" i="12"/>
  <c r="D27" i="12"/>
  <c r="E27" i="12" s="1"/>
  <c r="AK26" i="12"/>
  <c r="AJ26" i="12"/>
  <c r="AH26" i="12"/>
  <c r="AF26" i="12"/>
  <c r="AG26" i="12" s="1"/>
  <c r="X26" i="12"/>
  <c r="U26" i="12"/>
  <c r="S26" i="12"/>
  <c r="T26" i="12" s="1"/>
  <c r="N26" i="12"/>
  <c r="D26" i="12"/>
  <c r="E26" i="12" s="1"/>
  <c r="AU25" i="12"/>
  <c r="AK25" i="12"/>
  <c r="AJ25" i="12"/>
  <c r="AH25" i="12"/>
  <c r="AF25" i="12"/>
  <c r="AG25" i="12" s="1"/>
  <c r="X25" i="12"/>
  <c r="U25" i="12"/>
  <c r="S25" i="12"/>
  <c r="T25" i="12" s="1"/>
  <c r="N25" i="12"/>
  <c r="D25" i="12"/>
  <c r="E25" i="12" s="1"/>
  <c r="AU24" i="12"/>
  <c r="AK24" i="12"/>
  <c r="AJ24" i="12"/>
  <c r="AH24" i="12"/>
  <c r="AF24" i="12"/>
  <c r="AG24" i="12" s="1"/>
  <c r="X24" i="12"/>
  <c r="U24" i="12"/>
  <c r="S24" i="12"/>
  <c r="T24" i="12" s="1"/>
  <c r="N24" i="12"/>
  <c r="D24" i="12"/>
  <c r="E24" i="12" s="1"/>
  <c r="AK23" i="12"/>
  <c r="AJ23" i="12"/>
  <c r="AH23" i="12"/>
  <c r="AF23" i="12"/>
  <c r="AG23" i="12" s="1"/>
  <c r="N23" i="12"/>
  <c r="D23" i="12"/>
  <c r="E23" i="12" s="1"/>
  <c r="P23" i="12" s="1"/>
  <c r="AU22" i="12"/>
  <c r="AK22" i="12"/>
  <c r="AJ22" i="12"/>
  <c r="AH22" i="12"/>
  <c r="AF22" i="12"/>
  <c r="AG22" i="12" s="1"/>
  <c r="X22" i="12"/>
  <c r="U22" i="12"/>
  <c r="S22" i="12"/>
  <c r="T22" i="12" s="1"/>
  <c r="N22" i="12"/>
  <c r="D22" i="12"/>
  <c r="E22" i="12" s="1"/>
  <c r="AU21" i="12"/>
  <c r="AK21" i="12"/>
  <c r="AJ21" i="12"/>
  <c r="AH21" i="12"/>
  <c r="AF21" i="12"/>
  <c r="AG21" i="12" s="1"/>
  <c r="X21" i="12"/>
  <c r="U21" i="12"/>
  <c r="S21" i="12"/>
  <c r="T21" i="12" s="1"/>
  <c r="N21" i="12"/>
  <c r="D21" i="12"/>
  <c r="E21" i="12" s="1"/>
  <c r="P21" i="12" s="1"/>
  <c r="AU20" i="12"/>
  <c r="AK20" i="12"/>
  <c r="AJ20" i="12"/>
  <c r="AH20" i="12"/>
  <c r="AF20" i="12"/>
  <c r="AG20" i="12" s="1"/>
  <c r="N20" i="12"/>
  <c r="D20" i="12"/>
  <c r="E20" i="12" s="1"/>
  <c r="AW20" i="12" s="1"/>
  <c r="AK19" i="12"/>
  <c r="AJ19" i="12"/>
  <c r="AH19" i="12"/>
  <c r="AF19" i="12"/>
  <c r="AG19" i="12" s="1"/>
  <c r="N19" i="12"/>
  <c r="D19" i="12"/>
  <c r="E19" i="12" s="1"/>
  <c r="AK18" i="12"/>
  <c r="AJ18" i="12"/>
  <c r="AH18" i="12"/>
  <c r="AF18" i="12"/>
  <c r="AG18" i="12" s="1"/>
  <c r="N18" i="12"/>
  <c r="D18" i="12"/>
  <c r="E18" i="12" s="1"/>
  <c r="AU17" i="12"/>
  <c r="AK17" i="12"/>
  <c r="AJ17" i="12"/>
  <c r="AH17" i="12"/>
  <c r="AF17" i="12"/>
  <c r="AG17" i="12" s="1"/>
  <c r="X17" i="12"/>
  <c r="U17" i="12"/>
  <c r="S17" i="12"/>
  <c r="T17" i="12" s="1"/>
  <c r="N17" i="12"/>
  <c r="D17" i="12"/>
  <c r="E17" i="12" s="1"/>
  <c r="AW17" i="12" s="1"/>
  <c r="AK16" i="12"/>
  <c r="AJ16" i="12"/>
  <c r="AH16" i="12"/>
  <c r="AF16" i="12"/>
  <c r="AG16" i="12" s="1"/>
  <c r="N16" i="12"/>
  <c r="D16" i="12"/>
  <c r="E16" i="12" s="1"/>
  <c r="G16" i="12" s="1"/>
  <c r="AK15" i="12"/>
  <c r="AJ15" i="12"/>
  <c r="AH15" i="12"/>
  <c r="AF15" i="12"/>
  <c r="AG15" i="12" s="1"/>
  <c r="N15" i="12"/>
  <c r="D15" i="12"/>
  <c r="E15" i="12" s="1"/>
  <c r="P15" i="12" s="1"/>
  <c r="AU14" i="12"/>
  <c r="AK14" i="12"/>
  <c r="AJ14" i="12"/>
  <c r="AH14" i="12"/>
  <c r="AF14" i="12"/>
  <c r="AG14" i="12" s="1"/>
  <c r="X14" i="12"/>
  <c r="U14" i="12"/>
  <c r="S14" i="12"/>
  <c r="T14" i="12" s="1"/>
  <c r="N14" i="12"/>
  <c r="D14" i="12"/>
  <c r="E14" i="12" s="1"/>
  <c r="AU13" i="12"/>
  <c r="AK13" i="12"/>
  <c r="AJ13" i="12"/>
  <c r="AH13" i="12"/>
  <c r="AF13" i="12"/>
  <c r="AG13" i="12" s="1"/>
  <c r="X13" i="12"/>
  <c r="U13" i="12"/>
  <c r="S13" i="12"/>
  <c r="T13" i="12" s="1"/>
  <c r="N13" i="12"/>
  <c r="D13" i="12"/>
  <c r="E13" i="12" s="1"/>
  <c r="P13" i="12" s="1"/>
  <c r="AK12" i="12"/>
  <c r="AJ12" i="12"/>
  <c r="AH12" i="12"/>
  <c r="AF12" i="12"/>
  <c r="AG12" i="12" s="1"/>
  <c r="N12" i="12"/>
  <c r="D12" i="12"/>
  <c r="E12" i="12" s="1"/>
  <c r="AK11" i="12"/>
  <c r="AJ11" i="12"/>
  <c r="AH11" i="12"/>
  <c r="AF11" i="12"/>
  <c r="AG11" i="12" s="1"/>
  <c r="N11" i="12"/>
  <c r="D11" i="12"/>
  <c r="E11" i="12" s="1"/>
  <c r="P11" i="12" s="1"/>
  <c r="AK10" i="12"/>
  <c r="AJ10" i="12"/>
  <c r="AH10" i="12"/>
  <c r="AF10" i="12"/>
  <c r="AG10" i="12" s="1"/>
  <c r="X10" i="12"/>
  <c r="N10" i="12"/>
  <c r="D10" i="12"/>
  <c r="E10" i="12" s="1"/>
  <c r="AK9" i="12"/>
  <c r="AJ9" i="12"/>
  <c r="AH9" i="12"/>
  <c r="AF9" i="12"/>
  <c r="AG9" i="12" s="1"/>
  <c r="N9" i="12"/>
  <c r="D9" i="12"/>
  <c r="E9" i="12" s="1"/>
  <c r="P9" i="12" s="1"/>
  <c r="AK8" i="12"/>
  <c r="AJ8" i="12"/>
  <c r="AH8" i="12"/>
  <c r="AF8" i="12"/>
  <c r="AG8" i="12" s="1"/>
  <c r="N8" i="12"/>
  <c r="D8" i="12"/>
  <c r="E8" i="12" s="1"/>
  <c r="AU7" i="12"/>
  <c r="AK7" i="12"/>
  <c r="AJ7" i="12"/>
  <c r="AH7" i="12"/>
  <c r="AF7" i="12"/>
  <c r="AG7" i="12" s="1"/>
  <c r="X7" i="12"/>
  <c r="U7" i="12"/>
  <c r="S7" i="12"/>
  <c r="T7" i="12" s="1"/>
  <c r="N7" i="12"/>
  <c r="D7" i="12"/>
  <c r="E7" i="12" s="1"/>
  <c r="BN6" i="12"/>
  <c r="BB6" i="12"/>
  <c r="AT6" i="12"/>
  <c r="AS6" i="12"/>
  <c r="AO6" i="12"/>
  <c r="AL6" i="12"/>
  <c r="AI6" i="12"/>
  <c r="AD6" i="12"/>
  <c r="AB6" i="12"/>
  <c r="AC4" i="12" s="1"/>
  <c r="AA6" i="12"/>
  <c r="V6" i="12"/>
  <c r="BJ6" i="12" s="1"/>
  <c r="BK6" i="12" s="1"/>
  <c r="Q6" i="12"/>
  <c r="L6" i="12"/>
  <c r="AX6" i="12" s="1"/>
  <c r="AB6" i="11"/>
  <c r="AC4" i="11" s="1"/>
  <c r="H3" i="9" s="1"/>
  <c r="AK42" i="11"/>
  <c r="AJ42" i="11"/>
  <c r="AH42" i="11"/>
  <c r="AF42" i="11"/>
  <c r="AG42" i="11" s="1"/>
  <c r="N42" i="11"/>
  <c r="D42" i="11"/>
  <c r="E42" i="11" s="1"/>
  <c r="P42" i="11" s="1"/>
  <c r="AK41" i="11"/>
  <c r="AJ41" i="11"/>
  <c r="AH41" i="11"/>
  <c r="AF41" i="11"/>
  <c r="AG41" i="11" s="1"/>
  <c r="N41" i="11"/>
  <c r="D41" i="11"/>
  <c r="E41" i="11" s="1"/>
  <c r="P41" i="11" s="1"/>
  <c r="AU40" i="11"/>
  <c r="AQ40" i="11"/>
  <c r="AP40" i="11"/>
  <c r="AK40" i="11"/>
  <c r="AJ40" i="11"/>
  <c r="AH40" i="11"/>
  <c r="AF40" i="11"/>
  <c r="AG40" i="11" s="1"/>
  <c r="X40" i="11"/>
  <c r="U40" i="11"/>
  <c r="S40" i="11"/>
  <c r="T40" i="11" s="1"/>
  <c r="N40" i="11"/>
  <c r="D40" i="11"/>
  <c r="E40" i="11" s="1"/>
  <c r="AK39" i="11"/>
  <c r="AJ39" i="11"/>
  <c r="AH39" i="11"/>
  <c r="AF39" i="11"/>
  <c r="AG39" i="11" s="1"/>
  <c r="N39" i="11"/>
  <c r="D39" i="11"/>
  <c r="E39" i="11" s="1"/>
  <c r="AU38" i="11"/>
  <c r="AK38" i="11"/>
  <c r="AJ38" i="11"/>
  <c r="AH38" i="11"/>
  <c r="AF38" i="11"/>
  <c r="AG38" i="11" s="1"/>
  <c r="X38" i="11"/>
  <c r="U38" i="11"/>
  <c r="S38" i="11"/>
  <c r="T38" i="11" s="1"/>
  <c r="N38" i="11"/>
  <c r="D38" i="11"/>
  <c r="E38" i="11" s="1"/>
  <c r="P38" i="11" s="1"/>
  <c r="AK37" i="11"/>
  <c r="AJ37" i="11"/>
  <c r="AH37" i="11"/>
  <c r="AF37" i="11"/>
  <c r="AG37" i="11" s="1"/>
  <c r="N37" i="11"/>
  <c r="D37" i="11"/>
  <c r="E37" i="11" s="1"/>
  <c r="AU36" i="11"/>
  <c r="AK36" i="11"/>
  <c r="AJ36" i="11"/>
  <c r="AH36" i="11"/>
  <c r="AF36" i="11"/>
  <c r="AG36" i="11" s="1"/>
  <c r="X36" i="11"/>
  <c r="U36" i="11"/>
  <c r="S36" i="11"/>
  <c r="T36" i="11" s="1"/>
  <c r="N36" i="11"/>
  <c r="D36" i="11"/>
  <c r="E36" i="11" s="1"/>
  <c r="AU35" i="11"/>
  <c r="AK35" i="11"/>
  <c r="AJ35" i="11"/>
  <c r="AH35" i="11"/>
  <c r="AF35" i="11"/>
  <c r="AG35" i="11" s="1"/>
  <c r="N35" i="11"/>
  <c r="D35" i="11"/>
  <c r="E35" i="11" s="1"/>
  <c r="AU34" i="11"/>
  <c r="AK34" i="11"/>
  <c r="AJ34" i="11"/>
  <c r="AH34" i="11"/>
  <c r="AF34" i="11"/>
  <c r="AG34" i="11" s="1"/>
  <c r="X34" i="11"/>
  <c r="U34" i="11"/>
  <c r="S34" i="11"/>
  <c r="T34" i="11" s="1"/>
  <c r="N34" i="11"/>
  <c r="D34" i="11"/>
  <c r="E34" i="11" s="1"/>
  <c r="AK33" i="11"/>
  <c r="AJ33" i="11"/>
  <c r="AH33" i="11"/>
  <c r="AF33" i="11"/>
  <c r="AG33" i="11" s="1"/>
  <c r="N33" i="11"/>
  <c r="D33" i="11"/>
  <c r="E33" i="11" s="1"/>
  <c r="AU32" i="11"/>
  <c r="AK32" i="11"/>
  <c r="AJ32" i="11"/>
  <c r="AH32" i="11"/>
  <c r="AF32" i="11"/>
  <c r="AG32" i="11" s="1"/>
  <c r="X32" i="11"/>
  <c r="U32" i="11"/>
  <c r="S32" i="11"/>
  <c r="T32" i="11" s="1"/>
  <c r="N32" i="11"/>
  <c r="D32" i="11"/>
  <c r="E32" i="11" s="1"/>
  <c r="AW32" i="11" s="1"/>
  <c r="AK31" i="11"/>
  <c r="AJ31" i="11"/>
  <c r="AH31" i="11"/>
  <c r="AF31" i="11"/>
  <c r="AG31" i="11" s="1"/>
  <c r="N31" i="11"/>
  <c r="D31" i="11"/>
  <c r="E31" i="11" s="1"/>
  <c r="G31" i="11" s="1"/>
  <c r="AN6" i="11"/>
  <c r="AM6" i="11"/>
  <c r="AN4" i="11" s="1"/>
  <c r="K3" i="9" s="1"/>
  <c r="AU30" i="11"/>
  <c r="AK30" i="11"/>
  <c r="AJ30" i="11"/>
  <c r="AH30" i="11"/>
  <c r="AF30" i="11"/>
  <c r="AG30" i="11" s="1"/>
  <c r="X30" i="11"/>
  <c r="U30" i="11"/>
  <c r="S30" i="11"/>
  <c r="T30" i="11" s="1"/>
  <c r="N30" i="11"/>
  <c r="D30" i="11"/>
  <c r="E30" i="11" s="1"/>
  <c r="AU29" i="11"/>
  <c r="AK29" i="11"/>
  <c r="AJ29" i="11"/>
  <c r="AH29" i="11"/>
  <c r="AF29" i="11"/>
  <c r="AG29" i="11" s="1"/>
  <c r="X29" i="11"/>
  <c r="U29" i="11"/>
  <c r="S29" i="11"/>
  <c r="T29" i="11" s="1"/>
  <c r="N29" i="11"/>
  <c r="D29" i="11"/>
  <c r="E29" i="11" s="1"/>
  <c r="AK28" i="11"/>
  <c r="AJ28" i="11"/>
  <c r="AH28" i="11"/>
  <c r="AF28" i="11"/>
  <c r="AG28" i="11" s="1"/>
  <c r="N28" i="11"/>
  <c r="D28" i="11"/>
  <c r="E28" i="11" s="1"/>
  <c r="P28" i="11" s="1"/>
  <c r="AU27" i="11"/>
  <c r="AK27" i="11"/>
  <c r="AJ27" i="11"/>
  <c r="AH27" i="11"/>
  <c r="AF27" i="11"/>
  <c r="AG27" i="11" s="1"/>
  <c r="X27" i="11"/>
  <c r="U27" i="11"/>
  <c r="S27" i="11"/>
  <c r="T27" i="11" s="1"/>
  <c r="N27" i="11"/>
  <c r="D27" i="11"/>
  <c r="E27" i="11" s="1"/>
  <c r="AW27" i="11" s="1"/>
  <c r="AK26" i="11"/>
  <c r="AJ26" i="11"/>
  <c r="AH26" i="11"/>
  <c r="AF26" i="11"/>
  <c r="AG26" i="11" s="1"/>
  <c r="N26" i="11"/>
  <c r="D26" i="11"/>
  <c r="E26" i="11" s="1"/>
  <c r="G26" i="11" s="1"/>
  <c r="AK25" i="11"/>
  <c r="AJ25" i="11"/>
  <c r="AH25" i="11"/>
  <c r="AF25" i="11"/>
  <c r="AG25" i="11" s="1"/>
  <c r="N25" i="11"/>
  <c r="D25" i="11"/>
  <c r="E25" i="11" s="1"/>
  <c r="P25" i="11" s="1"/>
  <c r="AU24" i="11"/>
  <c r="AK24" i="11"/>
  <c r="AJ24" i="11"/>
  <c r="AH24" i="11"/>
  <c r="AF24" i="11"/>
  <c r="AG24" i="11" s="1"/>
  <c r="X24" i="11"/>
  <c r="U24" i="11"/>
  <c r="S24" i="11"/>
  <c r="T24" i="11" s="1"/>
  <c r="N24" i="11"/>
  <c r="D24" i="11"/>
  <c r="E24" i="11" s="1"/>
  <c r="AU23" i="11"/>
  <c r="AK23" i="11"/>
  <c r="AJ23" i="11"/>
  <c r="AH23" i="11"/>
  <c r="AF23" i="11"/>
  <c r="AG23" i="11" s="1"/>
  <c r="X23" i="11"/>
  <c r="U23" i="11"/>
  <c r="S23" i="11"/>
  <c r="T23" i="11" s="1"/>
  <c r="N23" i="11"/>
  <c r="D23" i="11"/>
  <c r="E23" i="11" s="1"/>
  <c r="P23" i="11" s="1"/>
  <c r="AU22" i="11"/>
  <c r="AK22" i="11"/>
  <c r="AJ22" i="11"/>
  <c r="AH22" i="11"/>
  <c r="AF22" i="11"/>
  <c r="AG22" i="11" s="1"/>
  <c r="X22" i="11"/>
  <c r="U22" i="11"/>
  <c r="S22" i="11"/>
  <c r="T22" i="11" s="1"/>
  <c r="N22" i="11"/>
  <c r="D22" i="11"/>
  <c r="E22" i="11" s="1"/>
  <c r="P22" i="11" s="1"/>
  <c r="AU21" i="11"/>
  <c r="AK21" i="11"/>
  <c r="AJ21" i="11"/>
  <c r="AH21" i="11"/>
  <c r="AF21" i="11"/>
  <c r="AG21" i="11" s="1"/>
  <c r="X21" i="11"/>
  <c r="U21" i="11"/>
  <c r="S21" i="11"/>
  <c r="T21" i="11" s="1"/>
  <c r="N21" i="11"/>
  <c r="D21" i="11"/>
  <c r="E21" i="11" s="1"/>
  <c r="AW21" i="11" s="1"/>
  <c r="AK20" i="11"/>
  <c r="AJ20" i="11"/>
  <c r="AH20" i="11"/>
  <c r="AF20" i="11"/>
  <c r="AG20" i="11" s="1"/>
  <c r="N20" i="11"/>
  <c r="D20" i="11"/>
  <c r="E20" i="11" s="1"/>
  <c r="AK19" i="11"/>
  <c r="AJ19" i="11"/>
  <c r="AH19" i="11"/>
  <c r="AF19" i="11"/>
  <c r="AG19" i="11" s="1"/>
  <c r="N19" i="11"/>
  <c r="D19" i="11"/>
  <c r="E19" i="11" s="1"/>
  <c r="P19" i="11" s="1"/>
  <c r="AU18" i="11"/>
  <c r="AK18" i="11"/>
  <c r="AJ18" i="11"/>
  <c r="AH18" i="11"/>
  <c r="AF18" i="11"/>
  <c r="AG18" i="11" s="1"/>
  <c r="X18" i="11"/>
  <c r="U18" i="11"/>
  <c r="S18" i="11"/>
  <c r="T18" i="11" s="1"/>
  <c r="N18" i="11"/>
  <c r="D18" i="11"/>
  <c r="E18" i="11" s="1"/>
  <c r="AK17" i="11"/>
  <c r="AJ17" i="11"/>
  <c r="AH17" i="11"/>
  <c r="AF17" i="11"/>
  <c r="AG17" i="11" s="1"/>
  <c r="N17" i="11"/>
  <c r="D17" i="11"/>
  <c r="E17" i="11" s="1"/>
  <c r="P17" i="11" s="1"/>
  <c r="AU16" i="11"/>
  <c r="AK16" i="11"/>
  <c r="AJ16" i="11"/>
  <c r="AH16" i="11"/>
  <c r="AF16" i="11"/>
  <c r="AG16" i="11" s="1"/>
  <c r="X16" i="11"/>
  <c r="U16" i="11"/>
  <c r="S16" i="11"/>
  <c r="T16" i="11" s="1"/>
  <c r="N16" i="11"/>
  <c r="D16" i="11"/>
  <c r="E16" i="11" s="1"/>
  <c r="AU15" i="11"/>
  <c r="AK15" i="11"/>
  <c r="AJ15" i="11"/>
  <c r="AH15" i="11"/>
  <c r="AF15" i="11"/>
  <c r="AG15" i="11" s="1"/>
  <c r="X15" i="11"/>
  <c r="U15" i="11"/>
  <c r="S15" i="11"/>
  <c r="T15" i="11" s="1"/>
  <c r="N15" i="11"/>
  <c r="D15" i="11"/>
  <c r="E15" i="11" s="1"/>
  <c r="P15" i="11" s="1"/>
  <c r="AK14" i="11"/>
  <c r="AJ14" i="11"/>
  <c r="AH14" i="11"/>
  <c r="AF14" i="11"/>
  <c r="AG14" i="11" s="1"/>
  <c r="D14" i="11"/>
  <c r="E14" i="11" s="1"/>
  <c r="AK13" i="11"/>
  <c r="AJ13" i="11"/>
  <c r="AH13" i="11"/>
  <c r="AF13" i="11"/>
  <c r="AG13" i="11" s="1"/>
  <c r="N13" i="11"/>
  <c r="D13" i="11"/>
  <c r="E13" i="11" s="1"/>
  <c r="AU12" i="11"/>
  <c r="AK12" i="11"/>
  <c r="AJ12" i="11"/>
  <c r="AH12" i="11"/>
  <c r="AF12" i="11"/>
  <c r="AG12" i="11" s="1"/>
  <c r="X12" i="11"/>
  <c r="U12" i="11"/>
  <c r="S12" i="11"/>
  <c r="T12" i="11" s="1"/>
  <c r="N12" i="11"/>
  <c r="D12" i="11"/>
  <c r="E12" i="11" s="1"/>
  <c r="G12" i="11" s="1"/>
  <c r="Z12" i="11" s="1"/>
  <c r="AK11" i="11"/>
  <c r="AJ11" i="11"/>
  <c r="AH11" i="11"/>
  <c r="AF11" i="11"/>
  <c r="AG11" i="11" s="1"/>
  <c r="N11" i="11"/>
  <c r="D11" i="11"/>
  <c r="E11" i="11" s="1"/>
  <c r="P11" i="11" s="1"/>
  <c r="AU10" i="11"/>
  <c r="AK10" i="11"/>
  <c r="AJ10" i="11"/>
  <c r="AH10" i="11"/>
  <c r="AF10" i="11"/>
  <c r="AG10" i="11" s="1"/>
  <c r="X10" i="11"/>
  <c r="U10" i="11"/>
  <c r="S10" i="11"/>
  <c r="T10" i="11" s="1"/>
  <c r="N10" i="11"/>
  <c r="D10" i="11"/>
  <c r="E10" i="11" s="1"/>
  <c r="AW10" i="11" s="1"/>
  <c r="AU9" i="11"/>
  <c r="AK9" i="11"/>
  <c r="AJ9" i="11"/>
  <c r="AH9" i="11"/>
  <c r="AF9" i="11"/>
  <c r="AG9" i="11" s="1"/>
  <c r="N9" i="11"/>
  <c r="D9" i="11"/>
  <c r="E9" i="11" s="1"/>
  <c r="AW9" i="11" s="1"/>
  <c r="AU8" i="11"/>
  <c r="AK8" i="11"/>
  <c r="AJ8" i="11"/>
  <c r="AH8" i="11"/>
  <c r="AF8" i="11"/>
  <c r="AG8" i="11" s="1"/>
  <c r="X8" i="11"/>
  <c r="U8" i="11"/>
  <c r="S8" i="11"/>
  <c r="T8" i="11" s="1"/>
  <c r="N8" i="11"/>
  <c r="D8" i="11"/>
  <c r="E8" i="11" s="1"/>
  <c r="AU7" i="11"/>
  <c r="AK7" i="11"/>
  <c r="AJ7" i="11"/>
  <c r="AH7" i="11"/>
  <c r="AF7" i="11"/>
  <c r="AG7" i="11" s="1"/>
  <c r="D7" i="11"/>
  <c r="E7" i="11" s="1"/>
  <c r="AW7" i="11" s="1"/>
  <c r="BN6" i="11"/>
  <c r="BO6" i="11" s="1"/>
  <c r="BB6" i="11"/>
  <c r="AT6" i="11"/>
  <c r="AS6" i="11"/>
  <c r="AO6" i="11"/>
  <c r="AL6" i="11"/>
  <c r="AI6" i="11"/>
  <c r="AD6" i="11"/>
  <c r="AA6" i="11"/>
  <c r="V6" i="11"/>
  <c r="BJ6" i="11" s="1"/>
  <c r="BK6" i="11" s="1"/>
  <c r="Q6" i="11"/>
  <c r="L6" i="11"/>
  <c r="Q6" i="5" l="1"/>
  <c r="P6" i="5"/>
  <c r="R32" i="5"/>
  <c r="R6" i="5" s="1"/>
  <c r="O49" i="11"/>
  <c r="P49" i="11"/>
  <c r="AW49" i="11"/>
  <c r="AV49" i="11"/>
  <c r="G49" i="11"/>
  <c r="O51" i="11"/>
  <c r="G51" i="11"/>
  <c r="P51" i="11"/>
  <c r="P50" i="11"/>
  <c r="G50" i="11"/>
  <c r="O50" i="11"/>
  <c r="AW45" i="13"/>
  <c r="G45" i="13"/>
  <c r="Z45" i="13" s="1"/>
  <c r="P45" i="13"/>
  <c r="O45" i="13"/>
  <c r="AV45" i="13"/>
  <c r="AW48" i="11"/>
  <c r="P48" i="11"/>
  <c r="G48" i="11"/>
  <c r="O48" i="11"/>
  <c r="AV48" i="11"/>
  <c r="O46" i="12"/>
  <c r="G46" i="12"/>
  <c r="Z46" i="12" s="1"/>
  <c r="P46" i="12"/>
  <c r="AW45" i="12"/>
  <c r="AV45" i="12"/>
  <c r="G45" i="12"/>
  <c r="P45" i="12"/>
  <c r="O45" i="12"/>
  <c r="O44" i="13"/>
  <c r="P43" i="13"/>
  <c r="G43" i="13"/>
  <c r="O43" i="13"/>
  <c r="G44" i="13"/>
  <c r="P44" i="13"/>
  <c r="AW47" i="11"/>
  <c r="G47" i="11"/>
  <c r="Z47" i="11" s="1"/>
  <c r="P47" i="11"/>
  <c r="O47" i="11"/>
  <c r="AV47" i="11"/>
  <c r="G46" i="11"/>
  <c r="P46" i="11"/>
  <c r="O46" i="11"/>
  <c r="P45" i="11"/>
  <c r="O45" i="11"/>
  <c r="AW45" i="11"/>
  <c r="AV45" i="11"/>
  <c r="G45" i="11"/>
  <c r="G42" i="13"/>
  <c r="P42" i="13"/>
  <c r="O42" i="13"/>
  <c r="Y41" i="13"/>
  <c r="G41" i="13"/>
  <c r="Z41" i="13" s="1"/>
  <c r="O40" i="13"/>
  <c r="G40" i="13"/>
  <c r="P40" i="13"/>
  <c r="G39" i="13"/>
  <c r="Z39" i="13" s="1"/>
  <c r="AW39" i="13"/>
  <c r="O39" i="13"/>
  <c r="AW44" i="11"/>
  <c r="P44" i="11"/>
  <c r="O44" i="11"/>
  <c r="G44" i="11"/>
  <c r="O43" i="11"/>
  <c r="AW43" i="11"/>
  <c r="P43" i="11"/>
  <c r="G43" i="11"/>
  <c r="Z43" i="11" s="1"/>
  <c r="AV43" i="11"/>
  <c r="AV44" i="11"/>
  <c r="O34" i="13"/>
  <c r="O36" i="13"/>
  <c r="AP6" i="13"/>
  <c r="AQ4" i="13" s="1"/>
  <c r="O15" i="13"/>
  <c r="O17" i="13"/>
  <c r="AV17" i="13"/>
  <c r="AV19" i="13"/>
  <c r="O38" i="13"/>
  <c r="P38" i="13"/>
  <c r="O33" i="13"/>
  <c r="AQ6" i="13"/>
  <c r="AV30" i="13"/>
  <c r="BO6" i="13"/>
  <c r="BO4" i="13"/>
  <c r="S5" i="9" s="1"/>
  <c r="BC4" i="13"/>
  <c r="O5" i="9" s="1"/>
  <c r="BC6" i="13"/>
  <c r="O22" i="13"/>
  <c r="G22" i="13"/>
  <c r="AW22" i="13"/>
  <c r="AV22" i="13"/>
  <c r="P22" i="13"/>
  <c r="G15" i="13"/>
  <c r="P15" i="13"/>
  <c r="AV21" i="13"/>
  <c r="G21" i="13"/>
  <c r="Z21" i="13" s="1"/>
  <c r="AV13" i="13"/>
  <c r="O16" i="13"/>
  <c r="AV16" i="13"/>
  <c r="Y25" i="13"/>
  <c r="G28" i="13"/>
  <c r="P31" i="13"/>
  <c r="P33" i="13"/>
  <c r="AV37" i="13"/>
  <c r="AK6" i="13"/>
  <c r="O35" i="13"/>
  <c r="AV31" i="13"/>
  <c r="AV35" i="13"/>
  <c r="O21" i="13"/>
  <c r="S6" i="13"/>
  <c r="X6" i="13"/>
  <c r="AW31" i="13"/>
  <c r="AX6" i="13"/>
  <c r="AY6" i="13" s="1"/>
  <c r="AV9" i="13"/>
  <c r="O10" i="13"/>
  <c r="AW17" i="13"/>
  <c r="O19" i="13"/>
  <c r="AV28" i="13"/>
  <c r="O33" i="12"/>
  <c r="X6" i="12"/>
  <c r="AH6" i="12"/>
  <c r="AQ6" i="12"/>
  <c r="AK6" i="12"/>
  <c r="P36" i="12"/>
  <c r="AJ6" i="12"/>
  <c r="AK4" i="12" s="1"/>
  <c r="AP6" i="12"/>
  <c r="AQ4" i="12" s="1"/>
  <c r="AU6" i="12"/>
  <c r="N6" i="12"/>
  <c r="G24" i="12"/>
  <c r="Z24" i="12" s="1"/>
  <c r="AW24" i="12"/>
  <c r="O24" i="12"/>
  <c r="P28" i="12"/>
  <c r="G28" i="12"/>
  <c r="AV44" i="12"/>
  <c r="G44" i="12"/>
  <c r="AW44" i="12"/>
  <c r="O10" i="12"/>
  <c r="P10" i="12"/>
  <c r="O14" i="12"/>
  <c r="P14" i="12"/>
  <c r="AW34" i="12"/>
  <c r="G34" i="12"/>
  <c r="Z34" i="12" s="1"/>
  <c r="G33" i="12"/>
  <c r="Z33" i="12" s="1"/>
  <c r="AW33" i="12"/>
  <c r="G19" i="12"/>
  <c r="O19" i="12"/>
  <c r="P25" i="12"/>
  <c r="O25" i="12"/>
  <c r="G25" i="12"/>
  <c r="Z25" i="12" s="1"/>
  <c r="BO4" i="12"/>
  <c r="S4" i="9" s="1"/>
  <c r="BO6" i="12"/>
  <c r="AV25" i="12"/>
  <c r="AV39" i="12"/>
  <c r="O28" i="12"/>
  <c r="G17" i="12"/>
  <c r="Z17" i="12" s="1"/>
  <c r="AV24" i="12"/>
  <c r="AV33" i="12"/>
  <c r="AV42" i="12"/>
  <c r="AV43" i="12"/>
  <c r="O15" i="12"/>
  <c r="AV34" i="12"/>
  <c r="O43" i="12"/>
  <c r="O11" i="12"/>
  <c r="AV21" i="12"/>
  <c r="O31" i="12"/>
  <c r="O38" i="12"/>
  <c r="O9" i="12"/>
  <c r="U6" i="12"/>
  <c r="AV14" i="12"/>
  <c r="AV27" i="12"/>
  <c r="O34" i="12"/>
  <c r="O13" i="12"/>
  <c r="O22" i="12"/>
  <c r="BG6" i="12"/>
  <c r="BH6" i="12" s="1"/>
  <c r="BI6" i="12" s="1"/>
  <c r="AF6" i="12"/>
  <c r="AV13" i="12"/>
  <c r="O29" i="11"/>
  <c r="BO4" i="11"/>
  <c r="S3" i="9" s="1"/>
  <c r="O35" i="11"/>
  <c r="AV36" i="11"/>
  <c r="O23" i="11"/>
  <c r="O30" i="11"/>
  <c r="AQ6" i="11"/>
  <c r="BC6" i="11"/>
  <c r="BC4" i="11"/>
  <c r="O3" i="9" s="1"/>
  <c r="AV32" i="11"/>
  <c r="S6" i="11"/>
  <c r="AH6" i="11"/>
  <c r="X6" i="11"/>
  <c r="AP6" i="11"/>
  <c r="AQ4" i="11" s="1"/>
  <c r="L3" i="9" s="1"/>
  <c r="AF6" i="11"/>
  <c r="U6" i="11"/>
  <c r="N6" i="11"/>
  <c r="P21" i="11"/>
  <c r="AV18" i="11"/>
  <c r="AV40" i="11"/>
  <c r="O42" i="11"/>
  <c r="O18" i="11"/>
  <c r="O21" i="11"/>
  <c r="O24" i="11"/>
  <c r="P9" i="11"/>
  <c r="P26" i="11"/>
  <c r="O39" i="11"/>
  <c r="O19" i="11"/>
  <c r="O25" i="11"/>
  <c r="P32" i="11"/>
  <c r="P31" i="11"/>
  <c r="AK6" i="11"/>
  <c r="O8" i="11"/>
  <c r="P13" i="11"/>
  <c r="G13" i="11"/>
  <c r="AJ6" i="11"/>
  <c r="AK4" i="11" s="1"/>
  <c r="J3" i="9" s="1"/>
  <c r="O17" i="11"/>
  <c r="G25" i="11"/>
  <c r="G15" i="11"/>
  <c r="Z15" i="11" s="1"/>
  <c r="G42" i="11"/>
  <c r="AV9" i="11"/>
  <c r="O15" i="11"/>
  <c r="G22" i="11"/>
  <c r="Z22" i="11" s="1"/>
  <c r="O27" i="11"/>
  <c r="AV27" i="11"/>
  <c r="AV30" i="11"/>
  <c r="G36" i="11"/>
  <c r="Z36" i="11" s="1"/>
  <c r="G41" i="11"/>
  <c r="T6" i="11"/>
  <c r="U4" i="11" s="1"/>
  <c r="F3" i="9" s="1"/>
  <c r="AW15" i="11"/>
  <c r="G21" i="11"/>
  <c r="Z21" i="11" s="1"/>
  <c r="O22" i="11"/>
  <c r="AV22" i="11"/>
  <c r="O41" i="11"/>
  <c r="O13" i="11"/>
  <c r="AV23" i="11"/>
  <c r="G32" i="11"/>
  <c r="Z32" i="11" s="1"/>
  <c r="O36" i="11"/>
  <c r="O12" i="11"/>
  <c r="G28" i="11"/>
  <c r="O31" i="11"/>
  <c r="O32" i="11"/>
  <c r="P12" i="11"/>
  <c r="P8" i="13"/>
  <c r="AW8" i="13"/>
  <c r="G8" i="13"/>
  <c r="Z8" i="13" s="1"/>
  <c r="O8" i="13"/>
  <c r="T6" i="13"/>
  <c r="U4" i="13" s="1"/>
  <c r="BL6" i="13"/>
  <c r="BL4" i="13"/>
  <c r="U6" i="13"/>
  <c r="P12" i="13"/>
  <c r="G12" i="13"/>
  <c r="P14" i="13"/>
  <c r="O14" i="13"/>
  <c r="AW14" i="13"/>
  <c r="G14" i="13"/>
  <c r="Z14" i="13" s="1"/>
  <c r="AU6" i="13"/>
  <c r="O12" i="13"/>
  <c r="AW27" i="13"/>
  <c r="P27" i="13"/>
  <c r="G27" i="13"/>
  <c r="Z27" i="13" s="1"/>
  <c r="AW7" i="13"/>
  <c r="P7" i="13"/>
  <c r="AV7" i="13"/>
  <c r="O7" i="13"/>
  <c r="O9" i="13"/>
  <c r="AW9" i="13"/>
  <c r="G11" i="13"/>
  <c r="Z11" i="13" s="1"/>
  <c r="P11" i="13"/>
  <c r="BI6" i="13"/>
  <c r="BI4" i="13"/>
  <c r="AH6" i="13"/>
  <c r="AJ6" i="13"/>
  <c r="AK4" i="13" s="1"/>
  <c r="G9" i="13"/>
  <c r="O11" i="13"/>
  <c r="Y35" i="13"/>
  <c r="N6" i="13"/>
  <c r="AF6" i="13"/>
  <c r="AG7" i="13"/>
  <c r="AG6" i="13" s="1"/>
  <c r="AH4" i="13" s="1"/>
  <c r="AV8" i="13"/>
  <c r="P9" i="13"/>
  <c r="P10" i="13"/>
  <c r="AV11" i="13"/>
  <c r="Z37" i="13"/>
  <c r="Y37" i="13"/>
  <c r="P18" i="13"/>
  <c r="G18" i="13"/>
  <c r="AW20" i="13"/>
  <c r="AV20" i="13"/>
  <c r="G20" i="13"/>
  <c r="AV27" i="13"/>
  <c r="Z31" i="13"/>
  <c r="Y31" i="13"/>
  <c r="G34" i="13"/>
  <c r="Z34" i="13" s="1"/>
  <c r="P34" i="13"/>
  <c r="G19" i="13"/>
  <c r="AW19" i="13"/>
  <c r="P19" i="13"/>
  <c r="P23" i="13"/>
  <c r="O23" i="13"/>
  <c r="AW23" i="13"/>
  <c r="G23" i="13"/>
  <c r="Z23" i="13" s="1"/>
  <c r="Y24" i="13"/>
  <c r="P32" i="13"/>
  <c r="O32" i="13"/>
  <c r="G32" i="13"/>
  <c r="P37" i="13"/>
  <c r="O37" i="13"/>
  <c r="AW37" i="13"/>
  <c r="G17" i="13"/>
  <c r="O18" i="13"/>
  <c r="O20" i="13"/>
  <c r="AV23" i="13"/>
  <c r="AW29" i="13"/>
  <c r="P29" i="13"/>
  <c r="AV29" i="13"/>
  <c r="O29" i="13"/>
  <c r="G29" i="13"/>
  <c r="O31" i="13"/>
  <c r="P13" i="13"/>
  <c r="AW13" i="13"/>
  <c r="P30" i="13"/>
  <c r="O30" i="13"/>
  <c r="AW30" i="13"/>
  <c r="G13" i="13"/>
  <c r="Z13" i="13" s="1"/>
  <c r="G30" i="13"/>
  <c r="Z30" i="13" s="1"/>
  <c r="AV34" i="13"/>
  <c r="G36" i="13"/>
  <c r="P36" i="13"/>
  <c r="AV38" i="13"/>
  <c r="AV26" i="13"/>
  <c r="AW38" i="13"/>
  <c r="P26" i="13"/>
  <c r="O26" i="13"/>
  <c r="AW26" i="13"/>
  <c r="G26" i="13"/>
  <c r="Z26" i="13" s="1"/>
  <c r="O13" i="13"/>
  <c r="AV14" i="13"/>
  <c r="P16" i="13"/>
  <c r="AW16" i="13"/>
  <c r="G16" i="13"/>
  <c r="Z16" i="13" s="1"/>
  <c r="P21" i="13"/>
  <c r="AW21" i="13"/>
  <c r="O27" i="13"/>
  <c r="AW35" i="13"/>
  <c r="P35" i="13"/>
  <c r="BL6" i="12"/>
  <c r="BL4" i="12"/>
  <c r="P7" i="12"/>
  <c r="O7" i="12"/>
  <c r="AW7" i="12"/>
  <c r="AV7" i="12"/>
  <c r="G7" i="12"/>
  <c r="G12" i="12"/>
  <c r="O12" i="12"/>
  <c r="P12" i="12"/>
  <c r="G8" i="12"/>
  <c r="O8" i="12"/>
  <c r="P8" i="12"/>
  <c r="BE6" i="12"/>
  <c r="AY6" i="12"/>
  <c r="BC6" i="12"/>
  <c r="BC4" i="12"/>
  <c r="O4" i="9" s="1"/>
  <c r="T6" i="12"/>
  <c r="U4" i="12" s="1"/>
  <c r="AG6" i="12"/>
  <c r="AH4" i="12" s="1"/>
  <c r="G9" i="12"/>
  <c r="G13" i="12"/>
  <c r="Z13" i="12" s="1"/>
  <c r="G15" i="12"/>
  <c r="O26" i="12"/>
  <c r="G26" i="12"/>
  <c r="AW30" i="12"/>
  <c r="P30" i="12"/>
  <c r="AV30" i="12"/>
  <c r="O30" i="12"/>
  <c r="G30" i="12"/>
  <c r="Z30" i="12" s="1"/>
  <c r="O35" i="12"/>
  <c r="G41" i="12"/>
  <c r="P41" i="12"/>
  <c r="G35" i="12"/>
  <c r="AW35" i="12"/>
  <c r="P35" i="12"/>
  <c r="AW13" i="12"/>
  <c r="P18" i="12"/>
  <c r="O18" i="12"/>
  <c r="G18" i="12"/>
  <c r="AV22" i="12"/>
  <c r="G22" i="12"/>
  <c r="P22" i="12"/>
  <c r="S6" i="12"/>
  <c r="G11" i="12"/>
  <c r="P26" i="12"/>
  <c r="O41" i="12"/>
  <c r="AV17" i="12"/>
  <c r="P17" i="12"/>
  <c r="AV20" i="12"/>
  <c r="O20" i="12"/>
  <c r="G20" i="12"/>
  <c r="AV38" i="12"/>
  <c r="G38" i="12"/>
  <c r="P38" i="12"/>
  <c r="G10" i="12"/>
  <c r="G14" i="12"/>
  <c r="Z14" i="12" s="1"/>
  <c r="AV29" i="12"/>
  <c r="G29" i="12"/>
  <c r="P29" i="12"/>
  <c r="P32" i="12"/>
  <c r="G32" i="12"/>
  <c r="AW14" i="12"/>
  <c r="O16" i="12"/>
  <c r="O17" i="12"/>
  <c r="P20" i="12"/>
  <c r="AW22" i="12"/>
  <c r="P27" i="12"/>
  <c r="AW27" i="12"/>
  <c r="G27" i="12"/>
  <c r="Z27" i="12" s="1"/>
  <c r="O29" i="12"/>
  <c r="O32" i="12"/>
  <c r="AV35" i="12"/>
  <c r="AW37" i="12"/>
  <c r="P37" i="12"/>
  <c r="AV37" i="12"/>
  <c r="O37" i="12"/>
  <c r="G37" i="12"/>
  <c r="Z37" i="12" s="1"/>
  <c r="P40" i="12"/>
  <c r="O40" i="12"/>
  <c r="AW40" i="12"/>
  <c r="AV40" i="12"/>
  <c r="G40" i="12"/>
  <c r="P16" i="12"/>
  <c r="O27" i="12"/>
  <c r="P31" i="12"/>
  <c r="G31" i="12"/>
  <c r="AV36" i="12"/>
  <c r="O36" i="12"/>
  <c r="G36" i="12"/>
  <c r="P19" i="12"/>
  <c r="P24" i="12"/>
  <c r="AW25" i="12"/>
  <c r="P33" i="12"/>
  <c r="G21" i="12"/>
  <c r="Z21" i="12" s="1"/>
  <c r="G23" i="12"/>
  <c r="P34" i="12"/>
  <c r="G39" i="12"/>
  <c r="Z39" i="12" s="1"/>
  <c r="G42" i="12"/>
  <c r="Z42" i="12" s="1"/>
  <c r="G43" i="12"/>
  <c r="Z43" i="12" s="1"/>
  <c r="AW21" i="12"/>
  <c r="AW39" i="12"/>
  <c r="AW42" i="12"/>
  <c r="AW43" i="12"/>
  <c r="O21" i="12"/>
  <c r="O23" i="12"/>
  <c r="O39" i="12"/>
  <c r="O42" i="12"/>
  <c r="P20" i="11"/>
  <c r="G20" i="11"/>
  <c r="P16" i="11"/>
  <c r="AW16" i="11"/>
  <c r="G16" i="11"/>
  <c r="Z16" i="11" s="1"/>
  <c r="O16" i="11"/>
  <c r="BL4" i="11"/>
  <c r="R3" i="9" s="1"/>
  <c r="BL6" i="11"/>
  <c r="AG6" i="11"/>
  <c r="AH4" i="11" s="1"/>
  <c r="I3" i="9" s="1"/>
  <c r="P14" i="11"/>
  <c r="G14" i="11"/>
  <c r="BG6" i="11"/>
  <c r="BH6" i="11" s="1"/>
  <c r="AX6" i="11"/>
  <c r="BD6" i="11" s="1"/>
  <c r="P8" i="11"/>
  <c r="AW8" i="11"/>
  <c r="G8" i="11"/>
  <c r="Z8" i="11" s="1"/>
  <c r="AV10" i="11"/>
  <c r="G38" i="11"/>
  <c r="Z38" i="11" s="1"/>
  <c r="AW38" i="11"/>
  <c r="G10" i="11"/>
  <c r="AV15" i="11"/>
  <c r="G17" i="11"/>
  <c r="O26" i="11"/>
  <c r="P33" i="11"/>
  <c r="G33" i="11"/>
  <c r="G7" i="11"/>
  <c r="AV8" i="11"/>
  <c r="O10" i="11"/>
  <c r="G11" i="11"/>
  <c r="G19" i="11"/>
  <c r="P34" i="11"/>
  <c r="AW34" i="11"/>
  <c r="G34" i="11"/>
  <c r="Z34" i="11" s="1"/>
  <c r="P10" i="11"/>
  <c r="O11" i="11"/>
  <c r="O7" i="11"/>
  <c r="AV7" i="11"/>
  <c r="G9" i="11"/>
  <c r="AV21" i="11"/>
  <c r="AW22" i="11"/>
  <c r="AW24" i="11"/>
  <c r="AV24" i="11"/>
  <c r="G24" i="11"/>
  <c r="P24" i="11"/>
  <c r="O34" i="11"/>
  <c r="AV34" i="11"/>
  <c r="AU6" i="11"/>
  <c r="P7" i="11"/>
  <c r="AV12" i="11"/>
  <c r="P18" i="11"/>
  <c r="AW18" i="11"/>
  <c r="G18" i="11"/>
  <c r="Z18" i="11" s="1"/>
  <c r="O20" i="11"/>
  <c r="O9" i="11"/>
  <c r="Y12" i="11"/>
  <c r="AW12" i="11"/>
  <c r="AV16" i="11"/>
  <c r="AW23" i="11"/>
  <c r="G23" i="11"/>
  <c r="Z23" i="11" s="1"/>
  <c r="AW29" i="11"/>
  <c r="G29" i="11"/>
  <c r="Z29" i="11" s="1"/>
  <c r="P29" i="11"/>
  <c r="O33" i="11"/>
  <c r="O38" i="11"/>
  <c r="O28" i="11"/>
  <c r="AV29" i="11"/>
  <c r="AW30" i="11"/>
  <c r="G30" i="11"/>
  <c r="Z30" i="11" s="1"/>
  <c r="P30" i="11"/>
  <c r="AV38" i="11"/>
  <c r="G40" i="11"/>
  <c r="Z40" i="11" s="1"/>
  <c r="AW40" i="11"/>
  <c r="P40" i="11"/>
  <c r="G27" i="11"/>
  <c r="Z27" i="11" s="1"/>
  <c r="P27" i="11"/>
  <c r="O40" i="11"/>
  <c r="G37" i="11"/>
  <c r="P37" i="11"/>
  <c r="AW35" i="11"/>
  <c r="P35" i="11"/>
  <c r="G35" i="11"/>
  <c r="AV35" i="11"/>
  <c r="P36" i="11"/>
  <c r="AW36" i="11"/>
  <c r="O37" i="11"/>
  <c r="G39" i="11"/>
  <c r="P39" i="11"/>
  <c r="R4" i="5" l="1"/>
  <c r="Z49" i="11"/>
  <c r="Y49" i="11"/>
  <c r="Y45" i="13"/>
  <c r="Y46" i="12"/>
  <c r="Z45" i="12"/>
  <c r="Y45" i="12"/>
  <c r="Y47" i="11"/>
  <c r="Z45" i="11"/>
  <c r="Y45" i="11"/>
  <c r="Y39" i="13"/>
  <c r="Y43" i="11"/>
  <c r="Y21" i="13"/>
  <c r="Y14" i="13"/>
  <c r="Y27" i="13"/>
  <c r="BE6" i="13"/>
  <c r="BF4" i="13" s="1"/>
  <c r="P5" i="9" s="1"/>
  <c r="Y11" i="13"/>
  <c r="Y16" i="13"/>
  <c r="Y34" i="13"/>
  <c r="Y8" i="13"/>
  <c r="P6" i="13"/>
  <c r="Y17" i="12"/>
  <c r="BI4" i="12"/>
  <c r="Y24" i="12"/>
  <c r="Y30" i="12"/>
  <c r="Y33" i="12"/>
  <c r="Y37" i="12"/>
  <c r="Y34" i="12"/>
  <c r="Y42" i="12"/>
  <c r="Y25" i="12"/>
  <c r="Y27" i="12"/>
  <c r="Y15" i="11"/>
  <c r="Y36" i="11"/>
  <c r="Y8" i="11"/>
  <c r="Y29" i="11"/>
  <c r="Y34" i="11"/>
  <c r="Y32" i="11"/>
  <c r="Y38" i="11"/>
  <c r="Y21" i="11"/>
  <c r="Y22" i="11"/>
  <c r="AW6" i="11"/>
  <c r="Y27" i="11"/>
  <c r="Y16" i="11"/>
  <c r="Y13" i="13"/>
  <c r="Y30" i="13"/>
  <c r="Z20" i="13"/>
  <c r="Y20" i="13"/>
  <c r="Y17" i="13"/>
  <c r="Z17" i="13"/>
  <c r="Z9" i="13"/>
  <c r="Y9" i="13"/>
  <c r="O6" i="13"/>
  <c r="P4" i="13" s="1"/>
  <c r="AV6" i="13"/>
  <c r="AW4" i="13" s="1"/>
  <c r="AW6" i="13"/>
  <c r="Y26" i="13"/>
  <c r="Y23" i="13"/>
  <c r="AZ6" i="13"/>
  <c r="AZ4" i="13"/>
  <c r="Z36" i="12"/>
  <c r="Y36" i="12"/>
  <c r="Z40" i="12"/>
  <c r="Y40" i="12"/>
  <c r="Z26" i="12"/>
  <c r="Y26" i="12"/>
  <c r="BF6" i="12"/>
  <c r="BF4" i="12"/>
  <c r="P4" i="9" s="1"/>
  <c r="Y43" i="12"/>
  <c r="AV6" i="12"/>
  <c r="AW4" i="12" s="1"/>
  <c r="Y13" i="12"/>
  <c r="AZ4" i="12"/>
  <c r="AZ6" i="12"/>
  <c r="Y29" i="12"/>
  <c r="Z29" i="12"/>
  <c r="Z10" i="12"/>
  <c r="Y10" i="12"/>
  <c r="P6" i="12"/>
  <c r="Y22" i="12"/>
  <c r="Z22" i="12"/>
  <c r="AW6" i="12"/>
  <c r="Y14" i="12"/>
  <c r="O6" i="12"/>
  <c r="P4" i="12" s="1"/>
  <c r="Y21" i="12"/>
  <c r="Y38" i="12"/>
  <c r="Z38" i="12"/>
  <c r="Z7" i="12"/>
  <c r="Y7" i="12"/>
  <c r="Y39" i="12"/>
  <c r="Z10" i="11"/>
  <c r="Y10" i="11"/>
  <c r="BE6" i="11"/>
  <c r="AY6" i="11"/>
  <c r="Y23" i="11"/>
  <c r="Y40" i="11"/>
  <c r="BI6" i="11"/>
  <c r="BI4" i="11"/>
  <c r="Q3" i="9" s="1"/>
  <c r="P6" i="11"/>
  <c r="O6" i="11"/>
  <c r="P4" i="11" s="1"/>
  <c r="E3" i="9" s="1"/>
  <c r="Y30" i="11"/>
  <c r="Z24" i="11"/>
  <c r="Y24" i="11"/>
  <c r="AV6" i="11"/>
  <c r="AW4" i="11" s="1"/>
  <c r="M3" i="9" s="1"/>
  <c r="Y18" i="11"/>
  <c r="AT149" i="5"/>
  <c r="AT147" i="5"/>
  <c r="AT137" i="5"/>
  <c r="AT131" i="5"/>
  <c r="AT117" i="5"/>
  <c r="AT113" i="5"/>
  <c r="AT112" i="5"/>
  <c r="AT91" i="5"/>
  <c r="AT84" i="5"/>
  <c r="AQ6" i="5"/>
  <c r="K8" i="9" s="1"/>
  <c r="AJ8" i="5"/>
  <c r="AJ9" i="5"/>
  <c r="AK9" i="5" s="1"/>
  <c r="AJ10" i="5"/>
  <c r="AJ11" i="5"/>
  <c r="AK11" i="5" s="1"/>
  <c r="AJ12" i="5"/>
  <c r="AJ13" i="5"/>
  <c r="AK13" i="5" s="1"/>
  <c r="AJ14" i="5"/>
  <c r="AJ15" i="5"/>
  <c r="AK15" i="5" s="1"/>
  <c r="AJ16" i="5"/>
  <c r="AJ17" i="5"/>
  <c r="AJ18" i="5"/>
  <c r="AK18" i="5" s="1"/>
  <c r="AJ19" i="5"/>
  <c r="AJ20" i="5"/>
  <c r="AJ21" i="5"/>
  <c r="AK21" i="5" s="1"/>
  <c r="AJ23" i="5"/>
  <c r="AJ24" i="5"/>
  <c r="AJ25" i="5"/>
  <c r="AK25" i="5" s="1"/>
  <c r="AJ26" i="5"/>
  <c r="AJ27" i="5"/>
  <c r="AK27" i="5" s="1"/>
  <c r="AJ28" i="5"/>
  <c r="AK28" i="5" s="1"/>
  <c r="AJ29" i="5"/>
  <c r="AJ30" i="5"/>
  <c r="AJ31" i="5"/>
  <c r="AK31" i="5" s="1"/>
  <c r="AJ32" i="5"/>
  <c r="AJ33" i="5"/>
  <c r="AK33" i="5" s="1"/>
  <c r="AJ35" i="5"/>
  <c r="AK35" i="5" s="1"/>
  <c r="AJ36" i="5"/>
  <c r="AK36" i="5" s="1"/>
  <c r="AJ37" i="5"/>
  <c r="AK37" i="5" s="1"/>
  <c r="AJ38" i="5"/>
  <c r="AK38" i="5" s="1"/>
  <c r="AJ39" i="5"/>
  <c r="AJ40" i="5"/>
  <c r="AK40" i="5" s="1"/>
  <c r="AJ41" i="5"/>
  <c r="AK41" i="5" s="1"/>
  <c r="AJ43" i="5"/>
  <c r="AK43" i="5" s="1"/>
  <c r="AJ44" i="5"/>
  <c r="AJ45" i="5"/>
  <c r="AK45" i="5" s="1"/>
  <c r="AJ46" i="5"/>
  <c r="AJ47" i="5"/>
  <c r="AK47" i="5" s="1"/>
  <c r="AJ48" i="5"/>
  <c r="AJ49" i="5"/>
  <c r="AJ50" i="5"/>
  <c r="AK50" i="5" s="1"/>
  <c r="AJ51" i="5"/>
  <c r="AJ52" i="5"/>
  <c r="AJ67" i="5"/>
  <c r="AK67" i="5" s="1"/>
  <c r="AJ68" i="5"/>
  <c r="AK68" i="5" s="1"/>
  <c r="AJ69" i="5"/>
  <c r="AK69" i="5" s="1"/>
  <c r="AJ70" i="5"/>
  <c r="AJ71" i="5"/>
  <c r="AK71" i="5" s="1"/>
  <c r="AJ72" i="5"/>
  <c r="AJ73" i="5"/>
  <c r="AK73" i="5" s="1"/>
  <c r="AJ74" i="5"/>
  <c r="AJ77" i="5"/>
  <c r="AK77" i="5" s="1"/>
  <c r="AJ78" i="5"/>
  <c r="AK78" i="5" s="1"/>
  <c r="AJ79" i="5"/>
  <c r="AJ80" i="5"/>
  <c r="AJ82" i="5"/>
  <c r="AK82" i="5" s="1"/>
  <c r="AJ83" i="5"/>
  <c r="AK83" i="5" s="1"/>
  <c r="AJ84" i="5"/>
  <c r="AK84" i="5" s="1"/>
  <c r="AJ85" i="5"/>
  <c r="AJ86" i="5"/>
  <c r="AJ87" i="5"/>
  <c r="AK87" i="5" s="1"/>
  <c r="AJ88" i="5"/>
  <c r="AJ89" i="5"/>
  <c r="AK89" i="5" s="1"/>
  <c r="AJ90" i="5"/>
  <c r="AK90" i="5" s="1"/>
  <c r="AJ91" i="5"/>
  <c r="AK91" i="5" s="1"/>
  <c r="AJ97" i="5"/>
  <c r="AK97" i="5" s="1"/>
  <c r="AJ98" i="5"/>
  <c r="AK98" i="5" s="1"/>
  <c r="AJ101" i="5"/>
  <c r="AK101" i="5" s="1"/>
  <c r="AJ104" i="5"/>
  <c r="AK104" i="5" s="1"/>
  <c r="AJ105" i="5"/>
  <c r="AJ106" i="5"/>
  <c r="AJ107" i="5"/>
  <c r="AK107" i="5" s="1"/>
  <c r="AJ108" i="5"/>
  <c r="AK108" i="5" s="1"/>
  <c r="AJ109" i="5"/>
  <c r="AK109" i="5" s="1"/>
  <c r="AJ110" i="5"/>
  <c r="AJ111" i="5"/>
  <c r="AK111" i="5" s="1"/>
  <c r="AJ112" i="5"/>
  <c r="AK112" i="5" s="1"/>
  <c r="AJ113" i="5"/>
  <c r="AK113" i="5" s="1"/>
  <c r="AJ115" i="5"/>
  <c r="AK115" i="5" s="1"/>
  <c r="AJ117" i="5"/>
  <c r="AK117" i="5" s="1"/>
  <c r="AJ118" i="5"/>
  <c r="AJ119" i="5"/>
  <c r="AJ120" i="5"/>
  <c r="AK120" i="5" s="1"/>
  <c r="AJ121" i="5"/>
  <c r="AK121" i="5" s="1"/>
  <c r="AJ123" i="5"/>
  <c r="AK123" i="5" s="1"/>
  <c r="AJ125" i="5"/>
  <c r="AK125" i="5" s="1"/>
  <c r="AJ128" i="5"/>
  <c r="AJ129" i="5"/>
  <c r="AK129" i="5" s="1"/>
  <c r="AJ130" i="5"/>
  <c r="AJ131" i="5"/>
  <c r="AK131" i="5" s="1"/>
  <c r="AJ132" i="5"/>
  <c r="AJ133" i="5"/>
  <c r="AK133" i="5" s="1"/>
  <c r="AJ135" i="5"/>
  <c r="AJ136" i="5"/>
  <c r="AK136" i="5" s="1"/>
  <c r="AJ137" i="5"/>
  <c r="AK137" i="5" s="1"/>
  <c r="AJ138" i="5"/>
  <c r="AJ139" i="5"/>
  <c r="AJ141" i="5"/>
  <c r="AK141" i="5" s="1"/>
  <c r="AJ142" i="5"/>
  <c r="AJ143" i="5"/>
  <c r="AK143" i="5" s="1"/>
  <c r="AJ144" i="5"/>
  <c r="AJ145" i="5"/>
  <c r="AK145" i="5" s="1"/>
  <c r="AJ146" i="5"/>
  <c r="AJ147" i="5"/>
  <c r="AK147" i="5" s="1"/>
  <c r="AJ148" i="5"/>
  <c r="AJ149" i="5"/>
  <c r="AK149" i="5" s="1"/>
  <c r="AJ150" i="5"/>
  <c r="AF6" i="5"/>
  <c r="Z6" i="5"/>
  <c r="AY8" i="5"/>
  <c r="AY9" i="5"/>
  <c r="AY10" i="5"/>
  <c r="AY11" i="5"/>
  <c r="AY12" i="5"/>
  <c r="AY13" i="5"/>
  <c r="AY15" i="5"/>
  <c r="AY18" i="5"/>
  <c r="AY21" i="5"/>
  <c r="AY25" i="5"/>
  <c r="AY27" i="5"/>
  <c r="AY31" i="5"/>
  <c r="AY35" i="5"/>
  <c r="AY36" i="5"/>
  <c r="AY37" i="5"/>
  <c r="AY38" i="5"/>
  <c r="AY40" i="5"/>
  <c r="AY41" i="5"/>
  <c r="AY45" i="5"/>
  <c r="AY47" i="5"/>
  <c r="AY50" i="5"/>
  <c r="AY67" i="5"/>
  <c r="AY68" i="5"/>
  <c r="AY69" i="5"/>
  <c r="AY71" i="5"/>
  <c r="AY73" i="5"/>
  <c r="AY77" i="5"/>
  <c r="AY78" i="5"/>
  <c r="AY80" i="5"/>
  <c r="AY82" i="5"/>
  <c r="AY83" i="5"/>
  <c r="AY84" i="5"/>
  <c r="AY87" i="5"/>
  <c r="AY89" i="5"/>
  <c r="AY91" i="5"/>
  <c r="AY97" i="5"/>
  <c r="AY98" i="5"/>
  <c r="AY101" i="5"/>
  <c r="AY104" i="5"/>
  <c r="AY105" i="5"/>
  <c r="AY106" i="5"/>
  <c r="AY107" i="5"/>
  <c r="AY109" i="5"/>
  <c r="AY111" i="5"/>
  <c r="AY112" i="5"/>
  <c r="AY113" i="5"/>
  <c r="AY115" i="5"/>
  <c r="AY117" i="5"/>
  <c r="AY120" i="5"/>
  <c r="AY121" i="5"/>
  <c r="AY123" i="5"/>
  <c r="AY125" i="5"/>
  <c r="AY129" i="5"/>
  <c r="AY131" i="5"/>
  <c r="AY133" i="5"/>
  <c r="AY136" i="5"/>
  <c r="AY137" i="5"/>
  <c r="AY141" i="5"/>
  <c r="AY142" i="5"/>
  <c r="AY143" i="5"/>
  <c r="AY145" i="5"/>
  <c r="AY147" i="5"/>
  <c r="AY149" i="5"/>
  <c r="AY150" i="5"/>
  <c r="AB9" i="5"/>
  <c r="AB11" i="5"/>
  <c r="AB13" i="5"/>
  <c r="AB15" i="5"/>
  <c r="AB18" i="5"/>
  <c r="AB21" i="5"/>
  <c r="AB24" i="5"/>
  <c r="AB25" i="5"/>
  <c r="AB27" i="5"/>
  <c r="AB28" i="5"/>
  <c r="AB29" i="5"/>
  <c r="AB32" i="5"/>
  <c r="AB35" i="5"/>
  <c r="AB36" i="5"/>
  <c r="AB37" i="5"/>
  <c r="AB38" i="5"/>
  <c r="AB40" i="5"/>
  <c r="AB41" i="5"/>
  <c r="AB45" i="5"/>
  <c r="AB47" i="5"/>
  <c r="AB50" i="5"/>
  <c r="AB67" i="5"/>
  <c r="AB69" i="5"/>
  <c r="AB71" i="5"/>
  <c r="AB73" i="5"/>
  <c r="AB77" i="5"/>
  <c r="AB78" i="5"/>
  <c r="AB83" i="5"/>
  <c r="AB84" i="5"/>
  <c r="AB87" i="5"/>
  <c r="AB89" i="5"/>
  <c r="AB90" i="5"/>
  <c r="AB91" i="5"/>
  <c r="AB97" i="5"/>
  <c r="AB98" i="5"/>
  <c r="AB101" i="5"/>
  <c r="AB104" i="5"/>
  <c r="AB107" i="5"/>
  <c r="AB109" i="5"/>
  <c r="AB112" i="5"/>
  <c r="AB113" i="5"/>
  <c r="AB115" i="5"/>
  <c r="AB117" i="5"/>
  <c r="AB121" i="5"/>
  <c r="AB123" i="5"/>
  <c r="AB125" i="5"/>
  <c r="AB129" i="5"/>
  <c r="AB131" i="5"/>
  <c r="AB133" i="5"/>
  <c r="AB136" i="5"/>
  <c r="AB137" i="5"/>
  <c r="AB141" i="5"/>
  <c r="AB143" i="5"/>
  <c r="AB145" i="5"/>
  <c r="AB147" i="5"/>
  <c r="AB149" i="5"/>
  <c r="AB7" i="5"/>
  <c r="AY6" i="5" l="1"/>
  <c r="BF6" i="13"/>
  <c r="Y6" i="13"/>
  <c r="Z4" i="13" s="1"/>
  <c r="BR4" i="13" s="1"/>
  <c r="U5" i="9" s="1"/>
  <c r="Z6" i="13"/>
  <c r="Z6" i="12"/>
  <c r="Y6" i="12"/>
  <c r="Z4" i="12" s="1"/>
  <c r="BR4" i="12" s="1"/>
  <c r="U4" i="9" s="1"/>
  <c r="Z6" i="11"/>
  <c r="BF6" i="11"/>
  <c r="BF4" i="11"/>
  <c r="P3" i="9" s="1"/>
  <c r="P7" i="9" s="1"/>
  <c r="Y6" i="11"/>
  <c r="Z4" i="11" s="1"/>
  <c r="G3" i="9" s="1"/>
  <c r="AZ6" i="11"/>
  <c r="AZ4" i="11"/>
  <c r="N3" i="9" s="1"/>
  <c r="S8" i="9"/>
  <c r="O8" i="9"/>
  <c r="AB6" i="5"/>
  <c r="AK6" i="5"/>
  <c r="I8" i="9" s="1"/>
  <c r="V6" i="5"/>
  <c r="H8" i="9"/>
  <c r="J8" i="9"/>
  <c r="L7" i="9"/>
  <c r="I7" i="9"/>
  <c r="AT6" i="5"/>
  <c r="L8" i="9" s="1"/>
  <c r="AJ6" i="5"/>
  <c r="F8" i="9" l="1"/>
  <c r="BR4" i="11"/>
  <c r="U3" i="9" s="1"/>
  <c r="U7" i="9" s="1"/>
  <c r="R8" i="9"/>
  <c r="Q8" i="9"/>
  <c r="N8" i="9"/>
  <c r="M7" i="9"/>
  <c r="L9" i="9"/>
  <c r="S7" i="9"/>
  <c r="R7" i="9"/>
  <c r="I9" i="9"/>
  <c r="K7" i="9"/>
  <c r="K9" i="9" s="1"/>
  <c r="J7" i="9"/>
  <c r="S9" i="9" l="1"/>
  <c r="R9" i="9"/>
  <c r="O7" i="9"/>
  <c r="O9" i="9" s="1"/>
  <c r="G7" i="9"/>
  <c r="F7" i="9"/>
  <c r="N7" i="9"/>
  <c r="P8" i="9" l="1"/>
  <c r="P9" i="9" s="1"/>
  <c r="Q7" i="9"/>
  <c r="Q9" i="9" l="1"/>
  <c r="E7" i="9"/>
  <c r="H7" i="9"/>
  <c r="AZ131" i="5"/>
  <c r="AZ137" i="5"/>
  <c r="AZ109" i="5"/>
  <c r="AZ97" i="5"/>
  <c r="AZ73" i="5"/>
  <c r="AZ67" i="5"/>
  <c r="AZ37" i="5"/>
  <c r="AZ21" i="5"/>
  <c r="AZ13" i="5"/>
  <c r="AZ68" i="5"/>
  <c r="AZ145" i="5"/>
  <c r="AZ136" i="5"/>
  <c r="AZ129" i="5"/>
  <c r="AZ91" i="5"/>
  <c r="AZ84" i="5"/>
  <c r="AZ45" i="5"/>
  <c r="AZ36" i="5"/>
  <c r="AZ12" i="5"/>
  <c r="AZ120" i="5"/>
  <c r="AZ38" i="5"/>
  <c r="AZ117" i="5"/>
  <c r="AZ107" i="5"/>
  <c r="AZ83" i="5"/>
  <c r="AZ80" i="5"/>
  <c r="AZ71" i="5"/>
  <c r="AZ35" i="5"/>
  <c r="AZ11" i="5"/>
  <c r="AZ98" i="5"/>
  <c r="AZ47" i="5"/>
  <c r="AZ150" i="5"/>
  <c r="AZ143" i="5"/>
  <c r="AZ125" i="5"/>
  <c r="AZ115" i="5"/>
  <c r="AZ106" i="5"/>
  <c r="AZ50" i="5"/>
  <c r="AZ27" i="5"/>
  <c r="AZ18" i="5"/>
  <c r="AZ10" i="5"/>
  <c r="AZ149" i="5"/>
  <c r="AZ123" i="5"/>
  <c r="AZ113" i="5"/>
  <c r="AZ105" i="5"/>
  <c r="AZ89" i="5"/>
  <c r="AZ78" i="5"/>
  <c r="AZ41" i="5"/>
  <c r="AZ9" i="5"/>
  <c r="AZ142" i="5"/>
  <c r="AZ133" i="5"/>
  <c r="AZ112" i="5"/>
  <c r="AZ104" i="5"/>
  <c r="AZ69" i="5"/>
  <c r="AZ40" i="5"/>
  <c r="AZ25" i="5"/>
  <c r="AZ8" i="5"/>
  <c r="AZ141" i="5"/>
  <c r="AZ121" i="5"/>
  <c r="AZ147" i="5"/>
  <c r="AZ111" i="5"/>
  <c r="AZ101" i="5"/>
  <c r="AZ87" i="5"/>
  <c r="AZ82" i="5"/>
  <c r="AZ77" i="5"/>
  <c r="AZ31" i="5"/>
  <c r="AZ15" i="5"/>
  <c r="J9" i="9"/>
  <c r="AZ6" i="5" l="1"/>
  <c r="BA4" i="5"/>
  <c r="CE4" i="5" s="1"/>
  <c r="CE5" i="5" s="1"/>
  <c r="AC77" i="5"/>
  <c r="AC101" i="5"/>
  <c r="AC145" i="5"/>
  <c r="AC71" i="5"/>
  <c r="AC73" i="5"/>
  <c r="AC45" i="5"/>
  <c r="AC67" i="5"/>
  <c r="AC133" i="5"/>
  <c r="AC97" i="5"/>
  <c r="AC143" i="5"/>
  <c r="AC117" i="5"/>
  <c r="AC21" i="5"/>
  <c r="AC15" i="5"/>
  <c r="AC13" i="5"/>
  <c r="AC9" i="5"/>
  <c r="AC27" i="5"/>
  <c r="AC90" i="5"/>
  <c r="AC91" i="5"/>
  <c r="AC18" i="5"/>
  <c r="AC123" i="5"/>
  <c r="AC129" i="5"/>
  <c r="AC32" i="5"/>
  <c r="AC112" i="5"/>
  <c r="AC113" i="5"/>
  <c r="AC125" i="5"/>
  <c r="AC137" i="5"/>
  <c r="AC25" i="5"/>
  <c r="AC104" i="5"/>
  <c r="AC36" i="5"/>
  <c r="AC107" i="5"/>
  <c r="AC109" i="5"/>
  <c r="AC69" i="5"/>
  <c r="AC141" i="5"/>
  <c r="AC7" i="5"/>
  <c r="AC11" i="5"/>
  <c r="AC35" i="5"/>
  <c r="AC24" i="5"/>
  <c r="AC98" i="5"/>
  <c r="AC37" i="5"/>
  <c r="AC87" i="5"/>
  <c r="AC78" i="5"/>
  <c r="AC84" i="5"/>
  <c r="AC28" i="5"/>
  <c r="AC29" i="5"/>
  <c r="AC136" i="5"/>
  <c r="AC147" i="5"/>
  <c r="AC89" i="5"/>
  <c r="AC115" i="5"/>
  <c r="AC47" i="5"/>
  <c r="AC131" i="5"/>
  <c r="AC38" i="5"/>
  <c r="AC40" i="5"/>
  <c r="AC41" i="5"/>
  <c r="AC121" i="5"/>
  <c r="AC149" i="5"/>
  <c r="AC50" i="5"/>
  <c r="AC83" i="5"/>
  <c r="AD211" i="3"/>
  <c r="I211" i="3"/>
  <c r="AD210" i="3"/>
  <c r="T210" i="3"/>
  <c r="O210" i="3"/>
  <c r="L210" i="3"/>
  <c r="I210" i="3"/>
  <c r="T209" i="3"/>
  <c r="O209" i="3"/>
  <c r="L209" i="3"/>
  <c r="I209" i="3"/>
  <c r="T208" i="3"/>
  <c r="O208" i="3"/>
  <c r="L208" i="3"/>
  <c r="I208" i="3"/>
  <c r="T207" i="3"/>
  <c r="O207" i="3"/>
  <c r="I207" i="3"/>
  <c r="I206" i="3"/>
  <c r="I205" i="3"/>
  <c r="I204" i="3"/>
  <c r="I203" i="3"/>
  <c r="I202" i="3"/>
  <c r="O201" i="3"/>
  <c r="I201" i="3"/>
  <c r="AD200" i="3"/>
  <c r="Z200" i="3"/>
  <c r="X200" i="3"/>
  <c r="V200" i="3"/>
  <c r="T200" i="3"/>
  <c r="Q200" i="3"/>
  <c r="O200" i="3"/>
  <c r="L200" i="3"/>
  <c r="I200" i="3"/>
  <c r="O199" i="3"/>
  <c r="L199" i="3"/>
  <c r="I199" i="3"/>
  <c r="AD198" i="3"/>
  <c r="AD197" i="3"/>
  <c r="AD196" i="3"/>
  <c r="AD195" i="3"/>
  <c r="O195" i="3"/>
  <c r="L195" i="3"/>
  <c r="AD194" i="3"/>
  <c r="I194" i="3"/>
  <c r="AD193" i="3"/>
  <c r="Z193" i="3"/>
  <c r="X193" i="3"/>
  <c r="V193" i="3"/>
  <c r="T193" i="3"/>
  <c r="I193" i="3"/>
  <c r="Q192" i="3"/>
  <c r="O192" i="3"/>
  <c r="L192" i="3"/>
  <c r="I192" i="3"/>
  <c r="AD191" i="3"/>
  <c r="Z191" i="3"/>
  <c r="X191" i="3"/>
  <c r="V191" i="3"/>
  <c r="T191" i="3"/>
  <c r="Q191" i="3"/>
  <c r="O191" i="3"/>
  <c r="L191" i="3"/>
  <c r="I191" i="3"/>
  <c r="AD190" i="3"/>
  <c r="Z190" i="3"/>
  <c r="X190" i="3"/>
  <c r="V190" i="3"/>
  <c r="T190" i="3"/>
  <c r="Q190" i="3"/>
  <c r="O190" i="3"/>
  <c r="L190" i="3"/>
  <c r="I190" i="3"/>
  <c r="AD189" i="3"/>
  <c r="AD188" i="3"/>
  <c r="Z188" i="3"/>
  <c r="X188" i="3"/>
  <c r="V188" i="3"/>
  <c r="T188" i="3"/>
  <c r="Q188" i="3"/>
  <c r="O188" i="3"/>
  <c r="L188" i="3"/>
  <c r="I188" i="3"/>
  <c r="AD187" i="3"/>
  <c r="Z187" i="3"/>
  <c r="X187" i="3"/>
  <c r="V187" i="3"/>
  <c r="T187" i="3"/>
  <c r="Q187" i="3"/>
  <c r="O187" i="3"/>
  <c r="L187" i="3"/>
  <c r="I187" i="3"/>
  <c r="AD186" i="3"/>
  <c r="Z186" i="3"/>
  <c r="X186" i="3"/>
  <c r="V186" i="3"/>
  <c r="T186" i="3"/>
  <c r="Q186" i="3"/>
  <c r="O186" i="3"/>
  <c r="L186" i="3"/>
  <c r="I186" i="3"/>
  <c r="AD185" i="3"/>
  <c r="Z185" i="3"/>
  <c r="X185" i="3"/>
  <c r="V185" i="3"/>
  <c r="T185" i="3"/>
  <c r="Q185" i="3"/>
  <c r="O185" i="3"/>
  <c r="L185" i="3"/>
  <c r="I185" i="3"/>
  <c r="AD184" i="3"/>
  <c r="Z184" i="3"/>
  <c r="X184" i="3"/>
  <c r="V184" i="3"/>
  <c r="T184" i="3"/>
  <c r="Q184" i="3"/>
  <c r="O184" i="3"/>
  <c r="L184" i="3"/>
  <c r="I184" i="3"/>
  <c r="AD183" i="3"/>
  <c r="Z183" i="3"/>
  <c r="X183" i="3"/>
  <c r="V183" i="3"/>
  <c r="T183" i="3"/>
  <c r="Q183" i="3"/>
  <c r="O183" i="3"/>
  <c r="L183" i="3"/>
  <c r="I183" i="3"/>
  <c r="AD182" i="3"/>
  <c r="Z182" i="3"/>
  <c r="X182" i="3"/>
  <c r="V182" i="3"/>
  <c r="T182" i="3"/>
  <c r="Q182" i="3"/>
  <c r="O182" i="3"/>
  <c r="L182" i="3"/>
  <c r="I182" i="3"/>
  <c r="AD181" i="3"/>
  <c r="Z181" i="3"/>
  <c r="X181" i="3"/>
  <c r="V181" i="3"/>
  <c r="T181" i="3"/>
  <c r="Q181" i="3"/>
  <c r="O181" i="3"/>
  <c r="L181" i="3"/>
  <c r="I181" i="3"/>
  <c r="AD180" i="3"/>
  <c r="Z180" i="3"/>
  <c r="X180" i="3"/>
  <c r="V180" i="3"/>
  <c r="T180" i="3"/>
  <c r="Q180" i="3"/>
  <c r="O180" i="3"/>
  <c r="L180" i="3"/>
  <c r="I180" i="3"/>
  <c r="AD179" i="3"/>
  <c r="AD178" i="3"/>
  <c r="Z178" i="3"/>
  <c r="X178" i="3"/>
  <c r="V178" i="3"/>
  <c r="T178" i="3"/>
  <c r="Q178" i="3"/>
  <c r="O178" i="3"/>
  <c r="L178" i="3"/>
  <c r="I178" i="3"/>
  <c r="AD177" i="3"/>
  <c r="Z177" i="3"/>
  <c r="X177" i="3"/>
  <c r="V177" i="3"/>
  <c r="T177" i="3"/>
  <c r="Q177" i="3"/>
  <c r="O177" i="3"/>
  <c r="L177" i="3"/>
  <c r="I177" i="3"/>
  <c r="I176" i="3"/>
  <c r="AD175" i="3"/>
  <c r="Z175" i="3"/>
  <c r="X175" i="3"/>
  <c r="V175" i="3"/>
  <c r="T175" i="3"/>
  <c r="Q175" i="3"/>
  <c r="O175" i="3"/>
  <c r="L175" i="3"/>
  <c r="I175" i="3"/>
  <c r="AD174" i="3"/>
  <c r="I174" i="3"/>
  <c r="AD173" i="3"/>
  <c r="Z173" i="3"/>
  <c r="X173" i="3"/>
  <c r="V173" i="3"/>
  <c r="T173" i="3"/>
  <c r="Q173" i="3"/>
  <c r="O173" i="3"/>
  <c r="L173" i="3"/>
  <c r="I173" i="3"/>
  <c r="I172" i="3"/>
  <c r="AD171" i="3"/>
  <c r="I171" i="3"/>
  <c r="AD170" i="3"/>
  <c r="Z170" i="3"/>
  <c r="X170" i="3"/>
  <c r="V170" i="3"/>
  <c r="T170" i="3"/>
  <c r="Q170" i="3"/>
  <c r="O170" i="3"/>
  <c r="L170" i="3"/>
  <c r="I170" i="3"/>
  <c r="AD169" i="3"/>
  <c r="Z169" i="3"/>
  <c r="X169" i="3"/>
  <c r="V169" i="3"/>
  <c r="Q169" i="3"/>
  <c r="O169" i="3"/>
  <c r="L169" i="3"/>
  <c r="I169" i="3"/>
  <c r="AD168" i="3"/>
  <c r="Z168" i="3"/>
  <c r="X168" i="3"/>
  <c r="V168" i="3"/>
  <c r="T168" i="3"/>
  <c r="Q168" i="3"/>
  <c r="O168" i="3"/>
  <c r="L168" i="3"/>
  <c r="I168" i="3"/>
  <c r="AD167" i="3"/>
  <c r="Z167" i="3"/>
  <c r="X167" i="3"/>
  <c r="V167" i="3"/>
  <c r="T167" i="3"/>
  <c r="Q167" i="3"/>
  <c r="I167" i="3"/>
  <c r="AD166" i="3"/>
  <c r="Z166" i="3"/>
  <c r="X166" i="3"/>
  <c r="V166" i="3"/>
  <c r="T166" i="3"/>
  <c r="Q166" i="3"/>
  <c r="O166" i="3"/>
  <c r="L166" i="3"/>
  <c r="I166" i="3"/>
  <c r="AD165" i="3"/>
  <c r="Z165" i="3"/>
  <c r="X165" i="3"/>
  <c r="V165" i="3"/>
  <c r="I165" i="3"/>
  <c r="AD164" i="3"/>
  <c r="Z164" i="3"/>
  <c r="X164" i="3"/>
  <c r="V164" i="3"/>
  <c r="T164" i="3"/>
  <c r="Q164" i="3"/>
  <c r="O164" i="3"/>
  <c r="L164" i="3"/>
  <c r="I164" i="3"/>
  <c r="G164" i="3"/>
  <c r="AD163" i="3"/>
  <c r="Z163" i="3"/>
  <c r="X163" i="3"/>
  <c r="V163" i="3"/>
  <c r="T163" i="3"/>
  <c r="Q163" i="3"/>
  <c r="O163" i="3"/>
  <c r="L163" i="3"/>
  <c r="I163" i="3"/>
  <c r="AD162" i="3"/>
  <c r="Z162" i="3"/>
  <c r="X162" i="3"/>
  <c r="V162" i="3"/>
  <c r="T162" i="3"/>
  <c r="Q162" i="3"/>
  <c r="O162" i="3"/>
  <c r="L162" i="3"/>
  <c r="I162" i="3"/>
  <c r="AD161" i="3"/>
  <c r="Z161" i="3"/>
  <c r="X161" i="3"/>
  <c r="V161" i="3"/>
  <c r="T161" i="3"/>
  <c r="Q161" i="3"/>
  <c r="O161" i="3"/>
  <c r="L161" i="3"/>
  <c r="I161" i="3"/>
  <c r="AD160" i="3"/>
  <c r="Z160" i="3"/>
  <c r="X160" i="3"/>
  <c r="V160" i="3"/>
  <c r="T160" i="3"/>
  <c r="Q160" i="3"/>
  <c r="O160" i="3"/>
  <c r="L160" i="3"/>
  <c r="I160" i="3"/>
  <c r="T159" i="3"/>
  <c r="AD158" i="3"/>
  <c r="T158" i="3"/>
  <c r="R158" i="3"/>
  <c r="I158" i="3"/>
  <c r="AD157" i="3"/>
  <c r="Z157" i="3"/>
  <c r="X157" i="3"/>
  <c r="V157" i="3"/>
  <c r="T157" i="3"/>
  <c r="Q157" i="3"/>
  <c r="O157" i="3"/>
  <c r="L157" i="3"/>
  <c r="I157" i="3"/>
  <c r="AD156" i="3"/>
  <c r="Z156" i="3"/>
  <c r="X156" i="3"/>
  <c r="V156" i="3"/>
  <c r="T156" i="3"/>
  <c r="Q156" i="3"/>
  <c r="I156" i="3"/>
  <c r="AD155" i="3"/>
  <c r="Z155" i="3"/>
  <c r="X155" i="3"/>
  <c r="V155" i="3"/>
  <c r="T155" i="3"/>
  <c r="Q155" i="3"/>
  <c r="O155" i="3"/>
  <c r="L155" i="3"/>
  <c r="I155" i="3"/>
  <c r="Z153" i="3"/>
  <c r="X153" i="3"/>
  <c r="V153" i="3"/>
  <c r="T153" i="3"/>
  <c r="Q153" i="3"/>
  <c r="O153" i="3"/>
  <c r="I153" i="3"/>
  <c r="I152" i="3"/>
  <c r="T151" i="3"/>
  <c r="I151" i="3"/>
  <c r="I150" i="3"/>
  <c r="T149" i="3"/>
  <c r="I149" i="3"/>
  <c r="T148" i="3"/>
  <c r="I148" i="3"/>
  <c r="I147" i="3"/>
  <c r="AD146" i="3"/>
  <c r="Z146" i="3"/>
  <c r="X146" i="3"/>
  <c r="V146" i="3"/>
  <c r="T146" i="3"/>
  <c r="Q146" i="3"/>
  <c r="O146" i="3"/>
  <c r="L146" i="3"/>
  <c r="I146" i="3"/>
  <c r="I145" i="3"/>
  <c r="I144" i="3"/>
  <c r="I143" i="3"/>
  <c r="I142" i="3"/>
  <c r="I141" i="3"/>
  <c r="O140" i="3"/>
  <c r="I140" i="3"/>
  <c r="AD139" i="3"/>
  <c r="Z139" i="3"/>
  <c r="X139" i="3"/>
  <c r="V139" i="3"/>
  <c r="Q139" i="3"/>
  <c r="O139" i="3"/>
  <c r="L139" i="3"/>
  <c r="I139" i="3"/>
  <c r="I138" i="3"/>
  <c r="I137" i="3"/>
  <c r="I136" i="3"/>
  <c r="I135" i="3"/>
  <c r="AD134" i="3"/>
  <c r="Z134" i="3"/>
  <c r="X134" i="3"/>
  <c r="V134" i="3"/>
  <c r="T134" i="3"/>
  <c r="Q134" i="3"/>
  <c r="O134" i="3"/>
  <c r="L134" i="3"/>
  <c r="I134" i="3"/>
  <c r="AD133" i="3"/>
  <c r="Z133" i="3"/>
  <c r="X133" i="3"/>
  <c r="V133" i="3"/>
  <c r="T133" i="3"/>
  <c r="Q133" i="3"/>
  <c r="O133" i="3"/>
  <c r="L133" i="3"/>
  <c r="I133" i="3"/>
  <c r="AD132" i="3"/>
  <c r="Z132" i="3"/>
  <c r="X132" i="3"/>
  <c r="V132" i="3"/>
  <c r="T132" i="3"/>
  <c r="Q132" i="3"/>
  <c r="O132" i="3"/>
  <c r="L132" i="3"/>
  <c r="I132" i="3"/>
  <c r="AD131" i="3"/>
  <c r="Z131" i="3"/>
  <c r="X131" i="3"/>
  <c r="V131" i="3"/>
  <c r="T131" i="3"/>
  <c r="Q131" i="3"/>
  <c r="O131" i="3"/>
  <c r="L131" i="3"/>
  <c r="I131" i="3"/>
  <c r="AD130" i="3"/>
  <c r="Z130" i="3"/>
  <c r="X130" i="3"/>
  <c r="V130" i="3"/>
  <c r="T130" i="3"/>
  <c r="Q130" i="3"/>
  <c r="O130" i="3"/>
  <c r="L130" i="3"/>
  <c r="I130" i="3"/>
  <c r="AD129" i="3"/>
  <c r="Z129" i="3"/>
  <c r="X129" i="3"/>
  <c r="V129" i="3"/>
  <c r="T129" i="3"/>
  <c r="Q129" i="3"/>
  <c r="O129" i="3"/>
  <c r="L129" i="3"/>
  <c r="I129" i="3"/>
  <c r="I128" i="3"/>
  <c r="I127" i="3"/>
  <c r="I126" i="3"/>
  <c r="AD125" i="3"/>
  <c r="Z125" i="3"/>
  <c r="X125" i="3"/>
  <c r="V125" i="3"/>
  <c r="T125" i="3"/>
  <c r="Q125" i="3"/>
  <c r="O125" i="3"/>
  <c r="L125" i="3"/>
  <c r="I125" i="3"/>
  <c r="AD124" i="3"/>
  <c r="Z124" i="3"/>
  <c r="X124" i="3"/>
  <c r="V124" i="3"/>
  <c r="T124" i="3"/>
  <c r="Q124" i="3"/>
  <c r="O124" i="3"/>
  <c r="L124" i="3"/>
  <c r="I124" i="3"/>
  <c r="AD123" i="3"/>
  <c r="Z123" i="3"/>
  <c r="X123" i="3"/>
  <c r="V123" i="3"/>
  <c r="T123" i="3"/>
  <c r="Q123" i="3"/>
  <c r="O123" i="3"/>
  <c r="L123" i="3"/>
  <c r="I123" i="3"/>
  <c r="AD122" i="3"/>
  <c r="I122" i="3"/>
  <c r="AD121" i="3"/>
  <c r="I121" i="3"/>
  <c r="AD120" i="3"/>
  <c r="AD119" i="3"/>
  <c r="Z119" i="3"/>
  <c r="X119" i="3"/>
  <c r="V119" i="3"/>
  <c r="T119" i="3"/>
  <c r="Q119" i="3"/>
  <c r="O119" i="3"/>
  <c r="L119" i="3"/>
  <c r="I119" i="3"/>
  <c r="O118" i="3"/>
  <c r="L118" i="3"/>
  <c r="AD117" i="3"/>
  <c r="Z117" i="3"/>
  <c r="X117" i="3"/>
  <c r="V117" i="3"/>
  <c r="T117" i="3"/>
  <c r="Q117" i="3"/>
  <c r="O117" i="3"/>
  <c r="L117" i="3"/>
  <c r="I117" i="3"/>
  <c r="I116" i="3"/>
  <c r="I115" i="3"/>
  <c r="I114" i="3"/>
  <c r="AD113" i="3"/>
  <c r="Z113" i="3"/>
  <c r="X113" i="3"/>
  <c r="U113" i="3"/>
  <c r="V113" i="3" s="1"/>
  <c r="T113" i="3"/>
  <c r="Q113" i="3"/>
  <c r="O113" i="3"/>
  <c r="L113" i="3"/>
  <c r="I113" i="3"/>
  <c r="AD112" i="3"/>
  <c r="Z112" i="3"/>
  <c r="X112" i="3"/>
  <c r="T112" i="3"/>
  <c r="I112" i="3"/>
  <c r="AD111" i="3"/>
  <c r="Z111" i="3"/>
  <c r="X111" i="3"/>
  <c r="V111" i="3"/>
  <c r="T111" i="3"/>
  <c r="Q111" i="3"/>
  <c r="O111" i="3"/>
  <c r="L111" i="3"/>
  <c r="I111" i="3"/>
  <c r="AD110" i="3"/>
  <c r="Z110" i="3"/>
  <c r="X110" i="3"/>
  <c r="V110" i="3"/>
  <c r="T110" i="3"/>
  <c r="Q110" i="3"/>
  <c r="O110" i="3"/>
  <c r="L110" i="3"/>
  <c r="I109" i="3"/>
  <c r="I108" i="3"/>
  <c r="I107" i="3"/>
  <c r="AD105" i="3"/>
  <c r="Z105" i="3"/>
  <c r="X105" i="3"/>
  <c r="V105" i="3"/>
  <c r="T105" i="3"/>
  <c r="Q105" i="3"/>
  <c r="O105" i="3"/>
  <c r="L105" i="3"/>
  <c r="I105" i="3"/>
  <c r="I104" i="3"/>
  <c r="AD103" i="3"/>
  <c r="Z103" i="3"/>
  <c r="X103" i="3"/>
  <c r="V103" i="3"/>
  <c r="T103" i="3"/>
  <c r="Q103" i="3"/>
  <c r="O103" i="3"/>
  <c r="L103" i="3"/>
  <c r="I103" i="3"/>
  <c r="AD102" i="3"/>
  <c r="Z102" i="3"/>
  <c r="X102" i="3"/>
  <c r="V102" i="3"/>
  <c r="T102" i="3"/>
  <c r="Q102" i="3"/>
  <c r="O102" i="3"/>
  <c r="L102" i="3"/>
  <c r="I102" i="3"/>
  <c r="AD101" i="3"/>
  <c r="Z101" i="3"/>
  <c r="X101" i="3"/>
  <c r="V101" i="3"/>
  <c r="T101" i="3"/>
  <c r="Q101" i="3"/>
  <c r="O101" i="3"/>
  <c r="L101" i="3"/>
  <c r="AD100" i="3"/>
  <c r="Z100" i="3"/>
  <c r="X100" i="3"/>
  <c r="V100" i="3"/>
  <c r="T100" i="3"/>
  <c r="Q100" i="3"/>
  <c r="O100" i="3"/>
  <c r="L100" i="3"/>
  <c r="I100" i="3"/>
  <c r="AD99" i="3"/>
  <c r="Z99" i="3"/>
  <c r="X99" i="3"/>
  <c r="V99" i="3"/>
  <c r="T99" i="3"/>
  <c r="Q99" i="3"/>
  <c r="O99" i="3"/>
  <c r="L99" i="3"/>
  <c r="I99" i="3"/>
  <c r="AD98" i="3"/>
  <c r="Z98" i="3"/>
  <c r="X98" i="3"/>
  <c r="V98" i="3"/>
  <c r="T98" i="3"/>
  <c r="Q98" i="3"/>
  <c r="O98" i="3"/>
  <c r="L98" i="3"/>
  <c r="I98" i="3"/>
  <c r="AD96" i="3"/>
  <c r="I96" i="3"/>
  <c r="AD95" i="3"/>
  <c r="I95" i="3"/>
  <c r="AD94" i="3"/>
  <c r="Z94" i="3"/>
  <c r="X94" i="3"/>
  <c r="V94" i="3"/>
  <c r="T94" i="3"/>
  <c r="Q94" i="3"/>
  <c r="O94" i="3"/>
  <c r="L94" i="3"/>
  <c r="I94" i="3"/>
  <c r="AD93" i="3"/>
  <c r="Z93" i="3"/>
  <c r="X93" i="3"/>
  <c r="V93" i="3"/>
  <c r="T93" i="3"/>
  <c r="Q93" i="3"/>
  <c r="O93" i="3"/>
  <c r="L93" i="3"/>
  <c r="I93" i="3"/>
  <c r="AD92" i="3"/>
  <c r="Z92" i="3"/>
  <c r="X92" i="3"/>
  <c r="V92" i="3"/>
  <c r="T92" i="3"/>
  <c r="Q92" i="3"/>
  <c r="O92" i="3"/>
  <c r="L92" i="3"/>
  <c r="I92" i="3"/>
  <c r="AD91" i="3"/>
  <c r="Z91" i="3"/>
  <c r="X91" i="3"/>
  <c r="V91" i="3"/>
  <c r="T91" i="3"/>
  <c r="Q91" i="3"/>
  <c r="O91" i="3"/>
  <c r="L91" i="3"/>
  <c r="I91" i="3"/>
  <c r="AD90" i="3"/>
  <c r="T90" i="3"/>
  <c r="Q90" i="3"/>
  <c r="O90" i="3"/>
  <c r="L90" i="3"/>
  <c r="AD89" i="3"/>
  <c r="Z89" i="3"/>
  <c r="Y89" i="3"/>
  <c r="X89" i="3"/>
  <c r="W89" i="3"/>
  <c r="V89" i="3"/>
  <c r="U89" i="3"/>
  <c r="T89" i="3"/>
  <c r="Q89" i="3"/>
  <c r="O89" i="3"/>
  <c r="L89" i="3"/>
  <c r="I89" i="3"/>
  <c r="AD88" i="3"/>
  <c r="Z88" i="3"/>
  <c r="X88" i="3"/>
  <c r="V88" i="3"/>
  <c r="T88" i="3"/>
  <c r="Q88" i="3"/>
  <c r="O88" i="3"/>
  <c r="L88" i="3"/>
  <c r="I88" i="3"/>
  <c r="AD87" i="3"/>
  <c r="Z87" i="3"/>
  <c r="X87" i="3"/>
  <c r="V87" i="3"/>
  <c r="T87" i="3"/>
  <c r="Q87" i="3"/>
  <c r="O87" i="3"/>
  <c r="L87" i="3"/>
  <c r="I87" i="3"/>
  <c r="AD86" i="3"/>
  <c r="Z86" i="3"/>
  <c r="X86" i="3"/>
  <c r="V86" i="3"/>
  <c r="T86" i="3"/>
  <c r="Q86" i="3"/>
  <c r="O86" i="3"/>
  <c r="L86" i="3"/>
  <c r="I86" i="3"/>
  <c r="AD85" i="3"/>
  <c r="Z85" i="3"/>
  <c r="X85" i="3"/>
  <c r="V85" i="3"/>
  <c r="T85" i="3"/>
  <c r="Q85" i="3"/>
  <c r="O85" i="3"/>
  <c r="L85" i="3"/>
  <c r="I85" i="3"/>
  <c r="AD84" i="3"/>
  <c r="Z84" i="3"/>
  <c r="X84" i="3"/>
  <c r="V84" i="3"/>
  <c r="T84" i="3"/>
  <c r="Q84" i="3"/>
  <c r="O84" i="3"/>
  <c r="L84" i="3"/>
  <c r="I84" i="3"/>
  <c r="AD83" i="3"/>
  <c r="Z83" i="3"/>
  <c r="X83" i="3"/>
  <c r="V83" i="3"/>
  <c r="T83" i="3"/>
  <c r="Q83" i="3"/>
  <c r="O83" i="3"/>
  <c r="L83" i="3"/>
  <c r="I83" i="3"/>
  <c r="AD82" i="3"/>
  <c r="Z82" i="3"/>
  <c r="X82" i="3"/>
  <c r="V82" i="3"/>
  <c r="T82" i="3"/>
  <c r="Q82" i="3"/>
  <c r="O82" i="3"/>
  <c r="L82" i="3"/>
  <c r="I82" i="3"/>
  <c r="AD81" i="3"/>
  <c r="Z81" i="3"/>
  <c r="X81" i="3"/>
  <c r="V81" i="3"/>
  <c r="T81" i="3"/>
  <c r="Q81" i="3"/>
  <c r="O81" i="3"/>
  <c r="L81" i="3"/>
  <c r="I81" i="3"/>
  <c r="AD80" i="3"/>
  <c r="Z80" i="3"/>
  <c r="X80" i="3"/>
  <c r="V80" i="3"/>
  <c r="T80" i="3"/>
  <c r="Q80" i="3"/>
  <c r="O80" i="3"/>
  <c r="L80" i="3"/>
  <c r="I80" i="3"/>
  <c r="AD79" i="3"/>
  <c r="Z79" i="3"/>
  <c r="X79" i="3"/>
  <c r="V79" i="3"/>
  <c r="T79" i="3"/>
  <c r="Q79" i="3"/>
  <c r="O79" i="3"/>
  <c r="L79" i="3"/>
  <c r="I79" i="3"/>
  <c r="AD78" i="3"/>
  <c r="Z78" i="3"/>
  <c r="X78" i="3"/>
  <c r="V78" i="3"/>
  <c r="T78" i="3"/>
  <c r="Q78" i="3"/>
  <c r="O78" i="3"/>
  <c r="L78" i="3"/>
  <c r="I78" i="3"/>
  <c r="AD77" i="3"/>
  <c r="Z77" i="3"/>
  <c r="X77" i="3"/>
  <c r="V77" i="3"/>
  <c r="T77" i="3"/>
  <c r="Q77" i="3"/>
  <c r="O77" i="3"/>
  <c r="L77" i="3"/>
  <c r="I77" i="3"/>
  <c r="AD76" i="3"/>
  <c r="Z76" i="3"/>
  <c r="X76" i="3"/>
  <c r="V76" i="3"/>
  <c r="T76" i="3"/>
  <c r="Q76" i="3"/>
  <c r="O76" i="3"/>
  <c r="L76" i="3"/>
  <c r="I76" i="3"/>
  <c r="AD75" i="3"/>
  <c r="Z75" i="3"/>
  <c r="X75" i="3"/>
  <c r="V75" i="3"/>
  <c r="T75" i="3"/>
  <c r="Q75" i="3"/>
  <c r="O75" i="3"/>
  <c r="L75" i="3"/>
  <c r="I75" i="3"/>
  <c r="I74" i="3"/>
  <c r="I73" i="3"/>
  <c r="AD72" i="3"/>
  <c r="I72" i="3"/>
  <c r="AD71" i="3"/>
  <c r="Z71" i="3"/>
  <c r="X71" i="3"/>
  <c r="V71" i="3"/>
  <c r="T71" i="3"/>
  <c r="Q71" i="3"/>
  <c r="O71" i="3"/>
  <c r="L71" i="3"/>
  <c r="I71" i="3"/>
  <c r="AD70" i="3"/>
  <c r="Z70" i="3"/>
  <c r="X70" i="3"/>
  <c r="V70" i="3"/>
  <c r="T70" i="3"/>
  <c r="Q70" i="3"/>
  <c r="I70" i="3"/>
  <c r="AD69" i="3"/>
  <c r="Z69" i="3"/>
  <c r="X69" i="3"/>
  <c r="V69" i="3"/>
  <c r="T69" i="3"/>
  <c r="Q69" i="3"/>
  <c r="O69" i="3"/>
  <c r="L69" i="3"/>
  <c r="I69" i="3"/>
  <c r="AD68" i="3"/>
  <c r="Z68" i="3"/>
  <c r="X68" i="3"/>
  <c r="V68" i="3"/>
  <c r="Q68" i="3"/>
  <c r="AD67" i="3"/>
  <c r="Z67" i="3"/>
  <c r="Y67" i="3"/>
  <c r="X67" i="3"/>
  <c r="V67" i="3"/>
  <c r="T67" i="3"/>
  <c r="Q67" i="3"/>
  <c r="O67" i="3"/>
  <c r="L67" i="3"/>
  <c r="I67" i="3"/>
  <c r="I66" i="3"/>
  <c r="I65" i="3"/>
  <c r="I64" i="3"/>
  <c r="AD63" i="3"/>
  <c r="Z63" i="3"/>
  <c r="X63" i="3"/>
  <c r="V63" i="3"/>
  <c r="T63" i="3"/>
  <c r="Q63" i="3"/>
  <c r="O63" i="3"/>
  <c r="L63" i="3"/>
  <c r="I63" i="3"/>
  <c r="I62" i="3"/>
  <c r="I61" i="3"/>
  <c r="I60" i="3"/>
  <c r="I59" i="3"/>
  <c r="AD58" i="3"/>
  <c r="Z58" i="3"/>
  <c r="X58" i="3"/>
  <c r="V58" i="3"/>
  <c r="T58" i="3"/>
  <c r="Q58" i="3"/>
  <c r="O58" i="3"/>
  <c r="L58" i="3"/>
  <c r="I58" i="3"/>
  <c r="AD57" i="3"/>
  <c r="I57" i="3"/>
  <c r="AD56" i="3"/>
  <c r="I56" i="3"/>
  <c r="AD55" i="3"/>
  <c r="I55" i="3"/>
  <c r="AD54" i="3"/>
  <c r="Z54" i="3"/>
  <c r="X54" i="3"/>
  <c r="V54" i="3"/>
  <c r="T54" i="3"/>
  <c r="Q54" i="3"/>
  <c r="P54" i="3"/>
  <c r="O54" i="3"/>
  <c r="L54" i="3"/>
  <c r="I54" i="3"/>
  <c r="I53" i="3"/>
  <c r="I52" i="3"/>
  <c r="AD51" i="3"/>
  <c r="Z51" i="3"/>
  <c r="X51" i="3"/>
  <c r="V51" i="3"/>
  <c r="T51" i="3"/>
  <c r="Q51" i="3"/>
  <c r="O51" i="3"/>
  <c r="L51" i="3"/>
  <c r="I51" i="3"/>
  <c r="AD50" i="3"/>
  <c r="Z50" i="3"/>
  <c r="X50" i="3"/>
  <c r="V50" i="3"/>
  <c r="Q50" i="3"/>
  <c r="I50" i="3"/>
  <c r="AD49" i="3"/>
  <c r="Z49" i="3"/>
  <c r="X49" i="3"/>
  <c r="V49" i="3"/>
  <c r="Q49" i="3"/>
  <c r="I49" i="3"/>
  <c r="AD48" i="3"/>
  <c r="Z48" i="3"/>
  <c r="X48" i="3"/>
  <c r="V48" i="3"/>
  <c r="Q48" i="3"/>
  <c r="I48" i="3"/>
  <c r="AD47" i="3"/>
  <c r="Z47" i="3"/>
  <c r="X47" i="3"/>
  <c r="V47" i="3"/>
  <c r="Q47" i="3"/>
  <c r="O47" i="3"/>
  <c r="L47" i="3"/>
  <c r="I47" i="3"/>
  <c r="AD46" i="3"/>
  <c r="Z46" i="3"/>
  <c r="X46" i="3"/>
  <c r="V46" i="3"/>
  <c r="T46" i="3"/>
  <c r="Q46" i="3"/>
  <c r="O46" i="3"/>
  <c r="L46" i="3"/>
  <c r="I46" i="3"/>
  <c r="AD45" i="3"/>
  <c r="Z45" i="3"/>
  <c r="X45" i="3"/>
  <c r="V45" i="3"/>
  <c r="Q45" i="3"/>
  <c r="O45" i="3"/>
  <c r="L45" i="3"/>
  <c r="I45" i="3"/>
  <c r="AD44" i="3"/>
  <c r="Z44" i="3"/>
  <c r="X44" i="3"/>
  <c r="V44" i="3"/>
  <c r="T44" i="3"/>
  <c r="R44" i="3"/>
  <c r="Q44" i="3"/>
  <c r="O44" i="3"/>
  <c r="L44" i="3"/>
  <c r="I44" i="3"/>
  <c r="AD43" i="3"/>
  <c r="Z43" i="3"/>
  <c r="X43" i="3"/>
  <c r="V43" i="3"/>
  <c r="I43" i="3"/>
  <c r="AD42" i="3"/>
  <c r="Z42" i="3"/>
  <c r="X42" i="3"/>
  <c r="V42" i="3"/>
  <c r="I42" i="3"/>
  <c r="AD41" i="3"/>
  <c r="Z41" i="3"/>
  <c r="X41" i="3"/>
  <c r="V41" i="3"/>
  <c r="I41" i="3"/>
  <c r="AD40" i="3"/>
  <c r="Z40" i="3"/>
  <c r="X40" i="3"/>
  <c r="V40" i="3"/>
  <c r="T40" i="3"/>
  <c r="Q40" i="3"/>
  <c r="O40" i="3"/>
  <c r="L40" i="3"/>
  <c r="I40" i="3"/>
  <c r="AD39" i="3"/>
  <c r="Z39" i="3"/>
  <c r="X39" i="3"/>
  <c r="V39" i="3"/>
  <c r="T39" i="3"/>
  <c r="O39" i="3"/>
  <c r="I39" i="3"/>
  <c r="AD38" i="3"/>
  <c r="Z38" i="3"/>
  <c r="X38" i="3"/>
  <c r="V38" i="3"/>
  <c r="T38" i="3"/>
  <c r="O38" i="3"/>
  <c r="L38" i="3"/>
  <c r="I38" i="3"/>
  <c r="AD37" i="3"/>
  <c r="Z37" i="3"/>
  <c r="X37" i="3"/>
  <c r="V37" i="3"/>
  <c r="T37" i="3"/>
  <c r="P37" i="3"/>
  <c r="Q37" i="3" s="1"/>
  <c r="O37" i="3"/>
  <c r="L37" i="3"/>
  <c r="I37" i="3"/>
  <c r="AD36" i="3"/>
  <c r="Z36" i="3"/>
  <c r="X36" i="3"/>
  <c r="V36" i="3"/>
  <c r="I36" i="3"/>
  <c r="AD35" i="3"/>
  <c r="Z35" i="3"/>
  <c r="X35" i="3"/>
  <c r="V35" i="3"/>
  <c r="I35" i="3"/>
  <c r="AD34" i="3"/>
  <c r="Z34" i="3"/>
  <c r="X34" i="3"/>
  <c r="V34" i="3"/>
  <c r="O34" i="3"/>
  <c r="I34" i="3"/>
  <c r="AD33" i="3"/>
  <c r="Z33" i="3"/>
  <c r="X33" i="3"/>
  <c r="V33" i="3"/>
  <c r="O33" i="3"/>
  <c r="I33" i="3"/>
  <c r="AD32" i="3"/>
  <c r="Z32" i="3"/>
  <c r="X32" i="3"/>
  <c r="V32" i="3"/>
  <c r="T32" i="3"/>
  <c r="Q32" i="3"/>
  <c r="O32" i="3"/>
  <c r="L32" i="3"/>
  <c r="I32" i="3"/>
  <c r="AD31" i="3"/>
  <c r="Z31" i="3"/>
  <c r="X31" i="3"/>
  <c r="V31" i="3"/>
  <c r="T31" i="3"/>
  <c r="Q31" i="3"/>
  <c r="O31" i="3"/>
  <c r="L31" i="3"/>
  <c r="I31" i="3"/>
  <c r="AD30" i="3"/>
  <c r="Z30" i="3"/>
  <c r="X30" i="3"/>
  <c r="V30" i="3"/>
  <c r="T30" i="3"/>
  <c r="Q30" i="3"/>
  <c r="O30" i="3"/>
  <c r="L30" i="3"/>
  <c r="I30" i="3"/>
  <c r="AD29" i="3"/>
  <c r="Z29" i="3"/>
  <c r="X29" i="3"/>
  <c r="V29" i="3"/>
  <c r="T29" i="3"/>
  <c r="I29" i="3"/>
  <c r="AD28" i="3"/>
  <c r="Z28" i="3"/>
  <c r="X28" i="3"/>
  <c r="V28" i="3"/>
  <c r="T28" i="3"/>
  <c r="I28" i="3"/>
  <c r="AD27" i="3"/>
  <c r="Z27" i="3"/>
  <c r="X27" i="3"/>
  <c r="V27" i="3"/>
  <c r="T27" i="3"/>
  <c r="Q27" i="3"/>
  <c r="P27" i="3"/>
  <c r="O27" i="3"/>
  <c r="L27" i="3"/>
  <c r="I27" i="3"/>
  <c r="Z26" i="3"/>
  <c r="X26" i="3"/>
  <c r="V26" i="3"/>
  <c r="I26" i="3"/>
  <c r="AD25" i="3"/>
  <c r="Z25" i="3"/>
  <c r="X25" i="3"/>
  <c r="V25" i="3"/>
  <c r="T25" i="3"/>
  <c r="P25" i="3"/>
  <c r="Q25" i="3" s="1"/>
  <c r="O25" i="3"/>
  <c r="L25" i="3"/>
  <c r="I25" i="3"/>
  <c r="AD24" i="3"/>
  <c r="Z24" i="3"/>
  <c r="X24" i="3"/>
  <c r="V24" i="3"/>
  <c r="AD23" i="3"/>
  <c r="Z23" i="3"/>
  <c r="X23" i="3"/>
  <c r="V23" i="3"/>
  <c r="T23" i="3"/>
  <c r="Q23" i="3"/>
  <c r="O23" i="3"/>
  <c r="L23" i="3"/>
  <c r="AD22" i="3"/>
  <c r="Z22" i="3"/>
  <c r="X22" i="3"/>
  <c r="V22" i="3"/>
  <c r="T22" i="3"/>
  <c r="Q22" i="3"/>
  <c r="O22" i="3"/>
  <c r="L22" i="3"/>
  <c r="I22" i="3"/>
  <c r="AD21" i="3"/>
  <c r="I21" i="3"/>
  <c r="AD20" i="3"/>
  <c r="Z20" i="3"/>
  <c r="X20" i="3"/>
  <c r="V20" i="3"/>
  <c r="T20" i="3"/>
  <c r="Q20" i="3"/>
  <c r="O20" i="3"/>
  <c r="L20" i="3"/>
  <c r="I20" i="3"/>
  <c r="AD19" i="3"/>
  <c r="Z19" i="3"/>
  <c r="X19" i="3"/>
  <c r="V19" i="3"/>
  <c r="T19" i="3"/>
  <c r="Q19" i="3"/>
  <c r="AD18" i="3"/>
  <c r="Z18" i="3"/>
  <c r="X18" i="3"/>
  <c r="V18" i="3"/>
  <c r="T18" i="3"/>
  <c r="Q18" i="3"/>
  <c r="O18" i="3"/>
  <c r="L18" i="3"/>
  <c r="I18" i="3"/>
  <c r="AD17" i="3"/>
  <c r="Z17" i="3"/>
  <c r="X17" i="3"/>
  <c r="V17" i="3"/>
  <c r="T17" i="3"/>
  <c r="Q17" i="3"/>
  <c r="O17" i="3"/>
  <c r="L17" i="3"/>
  <c r="I17" i="3"/>
  <c r="AD16" i="3"/>
  <c r="AD15" i="3"/>
  <c r="Z15" i="3"/>
  <c r="X15" i="3"/>
  <c r="V15" i="3"/>
  <c r="T15" i="3"/>
  <c r="Q15" i="3"/>
  <c r="O15" i="3"/>
  <c r="L15" i="3"/>
  <c r="I15" i="3"/>
  <c r="AD14" i="3"/>
  <c r="Z14" i="3"/>
  <c r="X14" i="3"/>
  <c r="V14" i="3"/>
  <c r="T14" i="3"/>
  <c r="Q14" i="3"/>
  <c r="O14" i="3"/>
  <c r="L14" i="3"/>
  <c r="I14" i="3"/>
  <c r="AD13" i="3"/>
  <c r="Z13" i="3"/>
  <c r="Z7" i="3" s="1"/>
  <c r="X13" i="3"/>
  <c r="V13" i="3"/>
  <c r="T13" i="3"/>
  <c r="Q13" i="3"/>
  <c r="L13" i="3"/>
  <c r="I13" i="3"/>
  <c r="AD12" i="3"/>
  <c r="AD7" i="3" s="1"/>
  <c r="Z12" i="3"/>
  <c r="X12" i="3"/>
  <c r="V12" i="3"/>
  <c r="T12" i="3"/>
  <c r="Q12" i="3"/>
  <c r="O12" i="3"/>
  <c r="L12" i="3"/>
  <c r="I12" i="3"/>
  <c r="I7" i="3" s="1"/>
  <c r="O11" i="3"/>
  <c r="AD10" i="3"/>
  <c r="Z10" i="3"/>
  <c r="X10" i="3"/>
  <c r="V10" i="3"/>
  <c r="T10" i="3"/>
  <c r="Q10" i="3"/>
  <c r="O10" i="3"/>
  <c r="L10" i="3"/>
  <c r="L7" i="3" s="1"/>
  <c r="I10" i="3"/>
  <c r="AD9" i="3"/>
  <c r="Z9" i="3"/>
  <c r="X9" i="3"/>
  <c r="V9" i="3"/>
  <c r="T9" i="3"/>
  <c r="Q9" i="3"/>
  <c r="O9" i="3"/>
  <c r="L9" i="3"/>
  <c r="I9" i="3"/>
  <c r="AD8" i="3"/>
  <c r="Z8" i="3"/>
  <c r="X8" i="3"/>
  <c r="V8" i="3"/>
  <c r="V7" i="3" s="1"/>
  <c r="T8" i="3"/>
  <c r="T7" i="3" s="1"/>
  <c r="Q8" i="3"/>
  <c r="Q7" i="3" s="1"/>
  <c r="O8" i="3"/>
  <c r="L8" i="3"/>
  <c r="I8" i="3"/>
  <c r="X7" i="3"/>
  <c r="AC6" i="5" l="1"/>
  <c r="M8" i="9"/>
  <c r="M9" i="9" s="1"/>
  <c r="F9" i="9"/>
  <c r="E8" i="9"/>
  <c r="N9" i="9"/>
  <c r="O13" i="3"/>
  <c r="O7" i="3" s="1"/>
  <c r="AG7" i="3" s="1"/>
  <c r="U8" i="9" l="1"/>
  <c r="U9" i="9" s="1"/>
  <c r="G8" i="9"/>
  <c r="G9" i="9" s="1"/>
  <c r="E9" i="9"/>
  <c r="H9" i="9"/>
  <c r="I151" i="6"/>
  <c r="L151" i="6"/>
  <c r="O151" i="6"/>
  <c r="Q151" i="6"/>
  <c r="T151" i="6"/>
  <c r="V151" i="6"/>
  <c r="X151" i="6"/>
  <c r="Z151" i="6"/>
  <c r="AD151" i="6"/>
  <c r="I152" i="6"/>
  <c r="Q152" i="6"/>
  <c r="T152" i="6"/>
  <c r="V152" i="6"/>
  <c r="X152" i="6"/>
  <c r="Z152" i="6"/>
  <c r="AD152" i="6"/>
  <c r="I153" i="6"/>
  <c r="L153" i="6"/>
  <c r="O153" i="6"/>
  <c r="Q153" i="6"/>
  <c r="R153" i="6"/>
  <c r="T153" i="6"/>
  <c r="V153" i="6"/>
  <c r="X153" i="6"/>
  <c r="Z153" i="6"/>
  <c r="AD153" i="6"/>
  <c r="I154" i="6"/>
  <c r="R154" i="6"/>
  <c r="T154" i="6"/>
  <c r="AD154" i="6"/>
  <c r="T155" i="6"/>
  <c r="I156" i="6"/>
  <c r="L156" i="6"/>
  <c r="O156" i="6"/>
  <c r="Q156" i="6"/>
  <c r="T156" i="6"/>
  <c r="V156" i="6"/>
  <c r="X156" i="6"/>
  <c r="Z156" i="6"/>
  <c r="AD156" i="6"/>
  <c r="I157" i="6"/>
  <c r="L157" i="6"/>
  <c r="O157" i="6"/>
  <c r="Q157" i="6"/>
  <c r="T157" i="6"/>
  <c r="V157" i="6"/>
  <c r="X157" i="6"/>
  <c r="Z157" i="6"/>
  <c r="AD157" i="6"/>
  <c r="I158" i="6"/>
  <c r="L158" i="6"/>
  <c r="O158" i="6"/>
  <c r="Q158" i="6"/>
  <c r="T158" i="6"/>
  <c r="V158" i="6"/>
  <c r="X158" i="6"/>
  <c r="Z158" i="6"/>
  <c r="AD158" i="6"/>
  <c r="I159" i="6"/>
  <c r="L159" i="6"/>
  <c r="O159" i="6"/>
  <c r="Q159" i="6"/>
  <c r="T159" i="6"/>
  <c r="V159" i="6"/>
  <c r="X159" i="6"/>
  <c r="Z159" i="6"/>
  <c r="AD159" i="6"/>
  <c r="G160" i="6"/>
  <c r="I160" i="6"/>
  <c r="L160" i="6"/>
  <c r="O160" i="6"/>
  <c r="Q160" i="6"/>
  <c r="T160" i="6"/>
  <c r="V160" i="6"/>
  <c r="X160" i="6"/>
  <c r="Z160" i="6"/>
  <c r="AD160" i="6"/>
  <c r="I161" i="6"/>
  <c r="V161" i="6"/>
  <c r="X161" i="6"/>
  <c r="Z161" i="6"/>
  <c r="AD161" i="6"/>
  <c r="I162" i="6"/>
  <c r="L162" i="6"/>
  <c r="O162" i="6"/>
  <c r="Q162" i="6"/>
  <c r="T162" i="6"/>
  <c r="V162" i="6"/>
  <c r="X162" i="6"/>
  <c r="Z162" i="6"/>
  <c r="AD162" i="6"/>
  <c r="I163" i="6"/>
  <c r="Q163" i="6"/>
  <c r="T163" i="6"/>
  <c r="V163" i="6"/>
  <c r="X163" i="6"/>
  <c r="Z163" i="6"/>
  <c r="AD163" i="6"/>
  <c r="I164" i="6"/>
  <c r="L164" i="6"/>
  <c r="O164" i="6"/>
  <c r="Q164" i="6"/>
  <c r="T164" i="6"/>
  <c r="V164" i="6"/>
  <c r="X164" i="6"/>
  <c r="Z164" i="6"/>
  <c r="AD164" i="6"/>
  <c r="I165" i="6"/>
  <c r="L165" i="6"/>
  <c r="O165" i="6"/>
  <c r="Q165" i="6"/>
  <c r="V165" i="6"/>
  <c r="X165" i="6"/>
  <c r="Z165" i="6"/>
  <c r="AD165" i="6"/>
  <c r="I166" i="6"/>
  <c r="L166" i="6"/>
  <c r="O166" i="6"/>
  <c r="Q166" i="6"/>
  <c r="T166" i="6"/>
  <c r="V166" i="6"/>
  <c r="X166" i="6"/>
  <c r="Z166" i="6"/>
  <c r="AD166" i="6"/>
  <c r="I167" i="6"/>
  <c r="I168" i="6"/>
  <c r="I169" i="6"/>
  <c r="L169" i="6"/>
  <c r="O169" i="6"/>
  <c r="Q169" i="6"/>
  <c r="T169" i="6"/>
  <c r="V169" i="6"/>
  <c r="X169" i="6"/>
  <c r="Z169" i="6"/>
  <c r="AD169" i="6"/>
  <c r="I170" i="6"/>
  <c r="I171" i="6"/>
  <c r="L171" i="6"/>
  <c r="O171" i="6"/>
  <c r="Q171" i="6"/>
  <c r="T171" i="6"/>
  <c r="V171" i="6"/>
  <c r="X171" i="6"/>
  <c r="Z171" i="6"/>
  <c r="AD171" i="6"/>
  <c r="I172" i="6"/>
  <c r="L172" i="6"/>
  <c r="O172" i="6"/>
  <c r="Q172" i="6"/>
  <c r="T172" i="6"/>
  <c r="V172" i="6"/>
  <c r="X172" i="6"/>
  <c r="Z172" i="6"/>
  <c r="AD172" i="6"/>
  <c r="I173" i="6"/>
  <c r="I174" i="6"/>
  <c r="L174" i="6"/>
  <c r="O174" i="6"/>
  <c r="Q174" i="6"/>
  <c r="T174" i="6"/>
  <c r="V174" i="6"/>
  <c r="X174" i="6"/>
  <c r="Z174" i="6"/>
  <c r="AD174" i="6"/>
  <c r="I175" i="6"/>
  <c r="L175" i="6"/>
  <c r="O175" i="6"/>
  <c r="Q175" i="6"/>
  <c r="T175" i="6"/>
  <c r="V175" i="6"/>
  <c r="X175" i="6"/>
  <c r="Z175" i="6"/>
  <c r="AD175" i="6"/>
  <c r="AD176" i="6"/>
  <c r="I177" i="6"/>
  <c r="L177" i="6"/>
  <c r="O177" i="6"/>
  <c r="Q177" i="6"/>
  <c r="T177" i="6"/>
  <c r="V177" i="6"/>
  <c r="X177" i="6"/>
  <c r="Z177" i="6"/>
  <c r="AD177" i="6"/>
  <c r="I178" i="6"/>
  <c r="L178" i="6"/>
  <c r="O178" i="6"/>
  <c r="Q178" i="6"/>
  <c r="T178" i="6"/>
  <c r="V178" i="6"/>
  <c r="X178" i="6"/>
  <c r="Z178" i="6"/>
  <c r="AD178" i="6"/>
  <c r="I179" i="6"/>
  <c r="L179" i="6"/>
  <c r="O179" i="6"/>
  <c r="Q179" i="6"/>
  <c r="T179" i="6"/>
  <c r="V179" i="6"/>
  <c r="X179" i="6"/>
  <c r="Z179" i="6"/>
  <c r="AD179" i="6"/>
  <c r="I180" i="6"/>
  <c r="L180" i="6"/>
  <c r="O180" i="6"/>
  <c r="Q180" i="6"/>
  <c r="T180" i="6"/>
  <c r="V180" i="6"/>
  <c r="X180" i="6"/>
  <c r="Z180" i="6"/>
  <c r="AD180" i="6"/>
  <c r="I181" i="6"/>
  <c r="L181" i="6"/>
  <c r="O181" i="6"/>
  <c r="Q181" i="6"/>
  <c r="T181" i="6"/>
  <c r="V181" i="6"/>
  <c r="X181" i="6"/>
  <c r="Z181" i="6"/>
  <c r="AD181" i="6"/>
  <c r="I182" i="6"/>
  <c r="L182" i="6"/>
  <c r="O182" i="6"/>
  <c r="Q182" i="6"/>
  <c r="T182" i="6"/>
  <c r="V182" i="6"/>
  <c r="X182" i="6"/>
  <c r="Z182" i="6"/>
  <c r="AD182" i="6"/>
  <c r="I183" i="6"/>
  <c r="L183" i="6"/>
  <c r="O183" i="6"/>
  <c r="Q183" i="6"/>
  <c r="T183" i="6"/>
  <c r="V183" i="6"/>
  <c r="X183" i="6"/>
  <c r="Z183" i="6"/>
  <c r="AD183" i="6"/>
  <c r="I184" i="6"/>
  <c r="L184" i="6"/>
  <c r="O184" i="6"/>
  <c r="Q184" i="6"/>
  <c r="T184" i="6"/>
  <c r="V184" i="6"/>
  <c r="X184" i="6"/>
  <c r="Z184" i="6"/>
  <c r="AD184" i="6"/>
  <c r="I185" i="6"/>
  <c r="L185" i="6"/>
  <c r="O185" i="6"/>
  <c r="Q185" i="6"/>
  <c r="T185" i="6"/>
  <c r="V185" i="6"/>
  <c r="X185" i="6"/>
  <c r="Z185" i="6"/>
  <c r="AD185" i="6"/>
  <c r="AD186" i="6"/>
  <c r="I187" i="6"/>
  <c r="L187" i="6"/>
  <c r="O187" i="6"/>
  <c r="Q187" i="6"/>
  <c r="T187" i="6"/>
  <c r="V187" i="6"/>
  <c r="X187" i="6"/>
  <c r="Z187" i="6"/>
  <c r="AD187" i="6"/>
  <c r="I188" i="6"/>
  <c r="L188" i="6"/>
  <c r="O188" i="6"/>
  <c r="Q188" i="6"/>
  <c r="T188" i="6"/>
  <c r="V188" i="6"/>
  <c r="X188" i="6"/>
  <c r="Z188" i="6"/>
  <c r="AD188" i="6"/>
  <c r="I189" i="6"/>
  <c r="L189" i="6"/>
  <c r="O189" i="6"/>
  <c r="Q189" i="6"/>
  <c r="T189" i="6"/>
  <c r="V189" i="6"/>
  <c r="X189" i="6"/>
  <c r="Z189" i="6"/>
  <c r="AD189" i="6"/>
  <c r="I190" i="6"/>
  <c r="AD190" i="6"/>
  <c r="L191" i="6"/>
  <c r="O191" i="6"/>
  <c r="AD191" i="6"/>
  <c r="AD192" i="6"/>
  <c r="AD193" i="6"/>
  <c r="AD194" i="6"/>
  <c r="I195" i="6"/>
  <c r="L195" i="6"/>
  <c r="O195" i="6"/>
  <c r="I196" i="6"/>
  <c r="L196" i="6"/>
  <c r="O196" i="6"/>
  <c r="Q196" i="6"/>
  <c r="T196" i="6"/>
  <c r="V196" i="6"/>
  <c r="X196" i="6"/>
  <c r="Z196" i="6"/>
  <c r="AD196" i="6"/>
  <c r="I197" i="6"/>
  <c r="O197" i="6"/>
  <c r="I198" i="6"/>
  <c r="I199" i="6"/>
  <c r="I200" i="6"/>
  <c r="I201" i="6"/>
  <c r="I202" i="6"/>
  <c r="I203" i="6"/>
  <c r="O203" i="6"/>
  <c r="T203" i="6"/>
  <c r="I204" i="6"/>
  <c r="L204" i="6"/>
  <c r="O204" i="6"/>
  <c r="T204" i="6"/>
  <c r="I205" i="6"/>
  <c r="L205" i="6"/>
  <c r="O205" i="6"/>
  <c r="T205" i="6"/>
  <c r="I206" i="6"/>
  <c r="L206" i="6"/>
  <c r="O206" i="6"/>
  <c r="T206" i="6"/>
  <c r="AD206" i="6"/>
  <c r="I207" i="6"/>
  <c r="AD207" i="6"/>
  <c r="I208" i="6"/>
  <c r="I209" i="6"/>
  <c r="I210" i="6"/>
  <c r="I101" i="6"/>
  <c r="I102" i="6"/>
  <c r="I103" i="6"/>
  <c r="L104" i="6"/>
  <c r="O104" i="6"/>
  <c r="Q104" i="6"/>
  <c r="T104" i="6"/>
  <c r="V104" i="6"/>
  <c r="X104" i="6"/>
  <c r="Z104" i="6"/>
  <c r="AD104" i="6"/>
  <c r="I105" i="6"/>
  <c r="L105" i="6"/>
  <c r="O105" i="6"/>
  <c r="Q105" i="6"/>
  <c r="T105" i="6"/>
  <c r="V105" i="6"/>
  <c r="X105" i="6"/>
  <c r="Z105" i="6"/>
  <c r="AD105" i="6"/>
  <c r="I106" i="6"/>
  <c r="T106" i="6"/>
  <c r="X106" i="6"/>
  <c r="Z106" i="6"/>
  <c r="AD106" i="6"/>
  <c r="I107" i="6"/>
  <c r="L107" i="6"/>
  <c r="O107" i="6"/>
  <c r="Q107" i="6"/>
  <c r="T107" i="6"/>
  <c r="U107" i="6"/>
  <c r="V107" i="6"/>
  <c r="X107" i="6"/>
  <c r="Z107" i="6"/>
  <c r="AD107" i="6"/>
  <c r="I108" i="6"/>
  <c r="I109" i="6"/>
  <c r="I110" i="6"/>
  <c r="I111" i="6"/>
  <c r="L111" i="6"/>
  <c r="O111" i="6"/>
  <c r="Q111" i="6"/>
  <c r="T111" i="6"/>
  <c r="V111" i="6"/>
  <c r="X111" i="6"/>
  <c r="Z111" i="6"/>
  <c r="AD111" i="6"/>
  <c r="L112" i="6"/>
  <c r="O112" i="6"/>
  <c r="I113" i="6"/>
  <c r="L113" i="6"/>
  <c r="O113" i="6"/>
  <c r="Q113" i="6"/>
  <c r="T113" i="6"/>
  <c r="V113" i="6"/>
  <c r="X113" i="6"/>
  <c r="Z113" i="6"/>
  <c r="AD113" i="6"/>
  <c r="AD114" i="6"/>
  <c r="I115" i="6"/>
  <c r="I116" i="6"/>
  <c r="I117" i="6"/>
  <c r="L117" i="6"/>
  <c r="O117" i="6"/>
  <c r="Q117" i="6"/>
  <c r="T117" i="6"/>
  <c r="V117" i="6"/>
  <c r="X117" i="6"/>
  <c r="Z117" i="6"/>
  <c r="AD117" i="6"/>
  <c r="I118" i="6"/>
  <c r="L118" i="6"/>
  <c r="O118" i="6"/>
  <c r="Q118" i="6"/>
  <c r="T118" i="6"/>
  <c r="V118" i="6"/>
  <c r="X118" i="6"/>
  <c r="Z118" i="6"/>
  <c r="AD118" i="6"/>
  <c r="I119" i="6"/>
  <c r="L119" i="6"/>
  <c r="O119" i="6"/>
  <c r="Q119" i="6"/>
  <c r="T119" i="6"/>
  <c r="V119" i="6"/>
  <c r="X119" i="6"/>
  <c r="Z119" i="6"/>
  <c r="AD119" i="6"/>
  <c r="I120" i="6"/>
  <c r="I121" i="6"/>
  <c r="I122" i="6"/>
  <c r="I123" i="6"/>
  <c r="L123" i="6"/>
  <c r="O123" i="6"/>
  <c r="Q123" i="6"/>
  <c r="T123" i="6"/>
  <c r="V123" i="6"/>
  <c r="X123" i="6"/>
  <c r="Z123" i="6"/>
  <c r="AD123" i="6"/>
  <c r="I124" i="6"/>
  <c r="L124" i="6"/>
  <c r="O124" i="6"/>
  <c r="Q124" i="6"/>
  <c r="T124" i="6"/>
  <c r="V124" i="6"/>
  <c r="X124" i="6"/>
  <c r="Z124" i="6"/>
  <c r="I125" i="6"/>
  <c r="L125" i="6"/>
  <c r="O125" i="6"/>
  <c r="Q125" i="6"/>
  <c r="T125" i="6"/>
  <c r="V125" i="6"/>
  <c r="X125" i="6"/>
  <c r="Z125" i="6"/>
  <c r="AD125" i="6"/>
  <c r="I126" i="6"/>
  <c r="L126" i="6"/>
  <c r="O126" i="6"/>
  <c r="Q126" i="6"/>
  <c r="T126" i="6"/>
  <c r="V126" i="6"/>
  <c r="X126" i="6"/>
  <c r="Z126" i="6"/>
  <c r="AD126" i="6"/>
  <c r="I127" i="6"/>
  <c r="L127" i="6"/>
  <c r="O127" i="6"/>
  <c r="Q127" i="6"/>
  <c r="T127" i="6"/>
  <c r="V127" i="6"/>
  <c r="X127" i="6"/>
  <c r="Z127" i="6"/>
  <c r="AD127" i="6"/>
  <c r="I128" i="6"/>
  <c r="L128" i="6"/>
  <c r="O128" i="6"/>
  <c r="Q128" i="6"/>
  <c r="T128" i="6"/>
  <c r="V128" i="6"/>
  <c r="X128" i="6"/>
  <c r="Z128" i="6"/>
  <c r="AD128" i="6"/>
  <c r="I129" i="6"/>
  <c r="I130" i="6"/>
  <c r="I131" i="6"/>
  <c r="I132" i="6"/>
  <c r="I133" i="6"/>
  <c r="L133" i="6"/>
  <c r="O133" i="6"/>
  <c r="Q133" i="6"/>
  <c r="V133" i="6"/>
  <c r="X133" i="6"/>
  <c r="Z133" i="6"/>
  <c r="AD133" i="6"/>
  <c r="I134" i="6"/>
  <c r="O134" i="6"/>
  <c r="AD134" i="6"/>
  <c r="I135" i="6"/>
  <c r="I136" i="6"/>
  <c r="I137" i="6"/>
  <c r="I138" i="6"/>
  <c r="I139" i="6"/>
  <c r="I140" i="6"/>
  <c r="L140" i="6"/>
  <c r="O140" i="6"/>
  <c r="Q140" i="6"/>
  <c r="T140" i="6"/>
  <c r="V140" i="6"/>
  <c r="X140" i="6"/>
  <c r="Z140" i="6"/>
  <c r="AD140" i="6"/>
  <c r="I141" i="6"/>
  <c r="I142" i="6"/>
  <c r="T142" i="6"/>
  <c r="I143" i="6"/>
  <c r="T143" i="6"/>
  <c r="I144" i="6"/>
  <c r="I145" i="6"/>
  <c r="T145" i="6"/>
  <c r="I146" i="6"/>
  <c r="I147" i="6"/>
  <c r="L147" i="6"/>
  <c r="O147" i="6"/>
  <c r="Q147" i="6"/>
  <c r="T147" i="6"/>
  <c r="V147" i="6"/>
  <c r="X147" i="6"/>
  <c r="Z147" i="6"/>
  <c r="AD147" i="6"/>
  <c r="I148" i="6"/>
  <c r="AD148" i="6"/>
  <c r="I149" i="6"/>
  <c r="T149" i="6"/>
  <c r="I7" i="6"/>
  <c r="L7" i="6"/>
  <c r="O7" i="6"/>
  <c r="Q7" i="6"/>
  <c r="T7" i="6"/>
  <c r="V7" i="6"/>
  <c r="X7" i="6"/>
  <c r="Z7" i="6"/>
  <c r="AD7" i="6"/>
  <c r="AG7" i="6"/>
  <c r="I8" i="6"/>
  <c r="L8" i="6"/>
  <c r="O8" i="6"/>
  <c r="Q8" i="6"/>
  <c r="T8" i="6"/>
  <c r="V8" i="6"/>
  <c r="X8" i="6"/>
  <c r="Z8" i="6"/>
  <c r="AD8" i="6"/>
  <c r="I9" i="6"/>
  <c r="L9" i="6"/>
  <c r="O9" i="6"/>
  <c r="Q9" i="6"/>
  <c r="T9" i="6"/>
  <c r="V9" i="6"/>
  <c r="X9" i="6"/>
  <c r="Z9" i="6"/>
  <c r="AD9" i="6"/>
  <c r="I10" i="6"/>
  <c r="L10" i="6"/>
  <c r="O10" i="6"/>
  <c r="Q10" i="6"/>
  <c r="T10" i="6"/>
  <c r="V10" i="6"/>
  <c r="X10" i="6"/>
  <c r="Z10" i="6"/>
  <c r="AD10" i="6"/>
  <c r="O11" i="6"/>
  <c r="I12" i="6"/>
  <c r="L12" i="6"/>
  <c r="O12" i="6"/>
  <c r="Q12" i="6"/>
  <c r="T12" i="6"/>
  <c r="V12" i="6"/>
  <c r="X12" i="6"/>
  <c r="Z12" i="6"/>
  <c r="AD12" i="6"/>
  <c r="I13" i="6"/>
  <c r="L13" i="6"/>
  <c r="O13" i="6"/>
  <c r="Q13" i="6"/>
  <c r="T13" i="6"/>
  <c r="V13" i="6"/>
  <c r="X13" i="6"/>
  <c r="Z13" i="6"/>
  <c r="AD13" i="6"/>
  <c r="I14" i="6"/>
  <c r="L14" i="6"/>
  <c r="O14" i="6"/>
  <c r="Q14" i="6"/>
  <c r="T14" i="6"/>
  <c r="V14" i="6"/>
  <c r="X14" i="6"/>
  <c r="Z14" i="6"/>
  <c r="AD14" i="6"/>
  <c r="I15" i="6"/>
  <c r="L15" i="6"/>
  <c r="O15" i="6"/>
  <c r="Q15" i="6"/>
  <c r="T15" i="6"/>
  <c r="V15" i="6"/>
  <c r="X15" i="6"/>
  <c r="Z15" i="6"/>
  <c r="AD15" i="6"/>
  <c r="AD16" i="6"/>
  <c r="I17" i="6"/>
  <c r="L17" i="6"/>
  <c r="O17" i="6"/>
  <c r="Q17" i="6"/>
  <c r="T17" i="6"/>
  <c r="V17" i="6"/>
  <c r="X17" i="6"/>
  <c r="Z17" i="6"/>
  <c r="AD17" i="6"/>
  <c r="I18" i="6"/>
  <c r="L18" i="6"/>
  <c r="O18" i="6"/>
  <c r="Q18" i="6"/>
  <c r="T18" i="6"/>
  <c r="V18" i="6"/>
  <c r="X18" i="6"/>
  <c r="Z18" i="6"/>
  <c r="AD18" i="6"/>
  <c r="Q19" i="6"/>
  <c r="T19" i="6"/>
  <c r="V19" i="6"/>
  <c r="X19" i="6"/>
  <c r="Z19" i="6"/>
  <c r="AD19" i="6"/>
  <c r="I20" i="6"/>
  <c r="L20" i="6"/>
  <c r="O20" i="6"/>
  <c r="Q20" i="6"/>
  <c r="T20" i="6"/>
  <c r="V20" i="6"/>
  <c r="X20" i="6"/>
  <c r="Z20" i="6"/>
  <c r="AD20" i="6"/>
  <c r="I21" i="6"/>
  <c r="AD21" i="6"/>
  <c r="I22" i="6"/>
  <c r="L22" i="6"/>
  <c r="O22" i="6"/>
  <c r="Q22" i="6"/>
  <c r="T22" i="6"/>
  <c r="V22" i="6"/>
  <c r="X22" i="6"/>
  <c r="Z22" i="6"/>
  <c r="AD22" i="6"/>
  <c r="L23" i="6"/>
  <c r="O23" i="6"/>
  <c r="Q23" i="6"/>
  <c r="T23" i="6"/>
  <c r="V23" i="6"/>
  <c r="X23" i="6"/>
  <c r="Z23" i="6"/>
  <c r="AD23" i="6"/>
  <c r="V24" i="6"/>
  <c r="X24" i="6"/>
  <c r="Z24" i="6"/>
  <c r="AD24" i="6"/>
  <c r="I25" i="6"/>
  <c r="L25" i="6"/>
  <c r="O25" i="6"/>
  <c r="P25" i="6"/>
  <c r="Q25" i="6"/>
  <c r="T25" i="6"/>
  <c r="V25" i="6"/>
  <c r="X25" i="6"/>
  <c r="Z25" i="6"/>
  <c r="AD25" i="6"/>
  <c r="I26" i="6"/>
  <c r="V26" i="6"/>
  <c r="X26" i="6"/>
  <c r="Z26" i="6"/>
  <c r="I27" i="6"/>
  <c r="L27" i="6"/>
  <c r="O27" i="6"/>
  <c r="P27" i="6"/>
  <c r="Q27" i="6"/>
  <c r="T27" i="6"/>
  <c r="V27" i="6"/>
  <c r="X27" i="6"/>
  <c r="Z27" i="6"/>
  <c r="AD27" i="6"/>
  <c r="I28" i="6"/>
  <c r="T28" i="6"/>
  <c r="V28" i="6"/>
  <c r="X28" i="6"/>
  <c r="Z28" i="6"/>
  <c r="AD28" i="6"/>
  <c r="I29" i="6"/>
  <c r="T29" i="6"/>
  <c r="V29" i="6"/>
  <c r="X29" i="6"/>
  <c r="Z29" i="6"/>
  <c r="AD29" i="6"/>
  <c r="I30" i="6"/>
  <c r="L30" i="6"/>
  <c r="O30" i="6"/>
  <c r="Q30" i="6"/>
  <c r="T30" i="6"/>
  <c r="V30" i="6"/>
  <c r="X30" i="6"/>
  <c r="Z30" i="6"/>
  <c r="AD30" i="6"/>
  <c r="I31" i="6"/>
  <c r="L31" i="6"/>
  <c r="O31" i="6"/>
  <c r="Q31" i="6"/>
  <c r="T31" i="6"/>
  <c r="V31" i="6"/>
  <c r="X31" i="6"/>
  <c r="Z31" i="6"/>
  <c r="AD31" i="6"/>
  <c r="I32" i="6"/>
  <c r="L32" i="6"/>
  <c r="O32" i="6"/>
  <c r="Q32" i="6"/>
  <c r="T32" i="6"/>
  <c r="V32" i="6"/>
  <c r="X32" i="6"/>
  <c r="Z32" i="6"/>
  <c r="AD32" i="6"/>
  <c r="I33" i="6"/>
  <c r="O33" i="6"/>
  <c r="V33" i="6"/>
  <c r="X33" i="6"/>
  <c r="Z33" i="6"/>
  <c r="AD33" i="6"/>
  <c r="I34" i="6"/>
  <c r="O34" i="6"/>
  <c r="V34" i="6"/>
  <c r="X34" i="6"/>
  <c r="Z34" i="6"/>
  <c r="AD34" i="6"/>
  <c r="I35" i="6"/>
  <c r="V35" i="6"/>
  <c r="X35" i="6"/>
  <c r="Z35" i="6"/>
  <c r="AD35" i="6"/>
  <c r="I36" i="6"/>
  <c r="V36" i="6"/>
  <c r="X36" i="6"/>
  <c r="Z36" i="6"/>
  <c r="AD36" i="6"/>
  <c r="I37" i="6"/>
  <c r="L37" i="6"/>
  <c r="O37" i="6"/>
  <c r="P37" i="6"/>
  <c r="Q37" i="6"/>
  <c r="T37" i="6"/>
  <c r="V37" i="6"/>
  <c r="X37" i="6"/>
  <c r="Z37" i="6"/>
  <c r="AD37" i="6"/>
  <c r="I38" i="6"/>
  <c r="L38" i="6"/>
  <c r="O38" i="6"/>
  <c r="T38" i="6"/>
  <c r="V38" i="6"/>
  <c r="X38" i="6"/>
  <c r="Z38" i="6"/>
  <c r="AD38" i="6"/>
  <c r="I39" i="6"/>
  <c r="O39" i="6"/>
  <c r="T39" i="6"/>
  <c r="V39" i="6"/>
  <c r="X39" i="6"/>
  <c r="Z39" i="6"/>
  <c r="AD39" i="6"/>
  <c r="I40" i="6"/>
  <c r="L40" i="6"/>
  <c r="O40" i="6"/>
  <c r="Q40" i="6"/>
  <c r="T40" i="6"/>
  <c r="V40" i="6"/>
  <c r="X40" i="6"/>
  <c r="Z40" i="6"/>
  <c r="AD40" i="6"/>
  <c r="I41" i="6"/>
  <c r="V41" i="6"/>
  <c r="X41" i="6"/>
  <c r="Z41" i="6"/>
  <c r="AD41" i="6"/>
  <c r="I42" i="6"/>
  <c r="V42" i="6"/>
  <c r="X42" i="6"/>
  <c r="Z42" i="6"/>
  <c r="AD42" i="6"/>
  <c r="I43" i="6"/>
  <c r="V43" i="6"/>
  <c r="X43" i="6"/>
  <c r="Z43" i="6"/>
  <c r="AD43" i="6"/>
  <c r="I44" i="6"/>
  <c r="L44" i="6"/>
  <c r="O44" i="6"/>
  <c r="Q44" i="6"/>
  <c r="R44" i="6"/>
  <c r="T44" i="6"/>
  <c r="V44" i="6"/>
  <c r="X44" i="6"/>
  <c r="Z44" i="6"/>
  <c r="AD44" i="6"/>
  <c r="I45" i="6"/>
  <c r="L45" i="6"/>
  <c r="O45" i="6"/>
  <c r="Q45" i="6"/>
  <c r="V45" i="6"/>
  <c r="X45" i="6"/>
  <c r="Z45" i="6"/>
  <c r="AD45" i="6"/>
  <c r="I46" i="6"/>
  <c r="L46" i="6"/>
  <c r="O46" i="6"/>
  <c r="Q46" i="6"/>
  <c r="T46" i="6"/>
  <c r="V46" i="6"/>
  <c r="X46" i="6"/>
  <c r="Z46" i="6"/>
  <c r="AD46" i="6"/>
  <c r="I47" i="6"/>
  <c r="L47" i="6"/>
  <c r="O47" i="6"/>
  <c r="Q47" i="6"/>
  <c r="V47" i="6"/>
  <c r="X47" i="6"/>
  <c r="Z47" i="6"/>
  <c r="AD47" i="6"/>
  <c r="I48" i="6"/>
  <c r="Q48" i="6"/>
  <c r="V48" i="6"/>
  <c r="X48" i="6"/>
  <c r="Z48" i="6"/>
  <c r="AD48" i="6"/>
  <c r="I49" i="6"/>
  <c r="Q49" i="6"/>
  <c r="V49" i="6"/>
  <c r="X49" i="6"/>
  <c r="Z49" i="6"/>
  <c r="AD49" i="6"/>
  <c r="I50" i="6"/>
  <c r="Q50" i="6"/>
  <c r="V50" i="6"/>
  <c r="X50" i="6"/>
  <c r="Z50" i="6"/>
  <c r="AD50" i="6"/>
  <c r="I51" i="6"/>
  <c r="L51" i="6"/>
  <c r="O51" i="6"/>
  <c r="Q51" i="6"/>
  <c r="T51" i="6"/>
  <c r="V51" i="6"/>
  <c r="X51" i="6"/>
  <c r="Z51" i="6"/>
  <c r="AD51" i="6"/>
  <c r="I52" i="6"/>
  <c r="I53" i="6"/>
  <c r="I54" i="6"/>
  <c r="L54" i="6"/>
  <c r="O54" i="6"/>
  <c r="P54" i="6"/>
  <c r="Q54" i="6"/>
  <c r="T54" i="6"/>
  <c r="V54" i="6"/>
  <c r="X54" i="6"/>
  <c r="Z54" i="6"/>
  <c r="AD54" i="6"/>
  <c r="I55" i="6"/>
  <c r="AD55" i="6"/>
  <c r="I56" i="6"/>
  <c r="AD56" i="6"/>
  <c r="I57" i="6"/>
  <c r="AD57" i="6"/>
  <c r="I58" i="6"/>
  <c r="L58" i="6"/>
  <c r="O58" i="6"/>
  <c r="Q58" i="6"/>
  <c r="T58" i="6"/>
  <c r="V58" i="6"/>
  <c r="X58" i="6"/>
  <c r="Z58" i="6"/>
  <c r="AD58" i="6"/>
  <c r="I59" i="6"/>
  <c r="L59" i="6"/>
  <c r="O59" i="6"/>
  <c r="Q59" i="6"/>
  <c r="T59" i="6"/>
  <c r="V59" i="6"/>
  <c r="X59" i="6"/>
  <c r="Z59" i="6"/>
  <c r="AD59" i="6"/>
  <c r="I60" i="6"/>
  <c r="Q60" i="6"/>
  <c r="T60" i="6"/>
  <c r="V60" i="6"/>
  <c r="X60" i="6"/>
  <c r="Z60" i="6"/>
  <c r="AD60" i="6"/>
  <c r="I61" i="6"/>
  <c r="L61" i="6"/>
  <c r="O61" i="6"/>
  <c r="Q61" i="6"/>
  <c r="T61" i="6"/>
  <c r="V61" i="6"/>
  <c r="X61" i="6"/>
  <c r="Y61" i="6"/>
  <c r="Z61" i="6"/>
  <c r="AD61" i="6"/>
  <c r="Q62" i="6"/>
  <c r="V62" i="6"/>
  <c r="X62" i="6"/>
  <c r="Z62" i="6"/>
  <c r="AD62" i="6"/>
  <c r="I63" i="6"/>
  <c r="L63" i="6"/>
  <c r="O63" i="6"/>
  <c r="Q63" i="6"/>
  <c r="T63" i="6"/>
  <c r="V63" i="6"/>
  <c r="X63" i="6"/>
  <c r="Z63" i="6"/>
  <c r="AD63" i="6"/>
  <c r="I64" i="6"/>
  <c r="Q64" i="6"/>
  <c r="T64" i="6"/>
  <c r="V64" i="6"/>
  <c r="X64" i="6"/>
  <c r="Z64" i="6"/>
  <c r="AD64" i="6"/>
  <c r="I65" i="6"/>
  <c r="L65" i="6"/>
  <c r="O65" i="6"/>
  <c r="Q65" i="6"/>
  <c r="T65" i="6"/>
  <c r="V65" i="6"/>
  <c r="X65" i="6"/>
  <c r="Z65" i="6"/>
  <c r="AD65" i="6"/>
  <c r="I66" i="6"/>
  <c r="AD66" i="6"/>
  <c r="I67" i="6"/>
  <c r="I68" i="6"/>
  <c r="I69" i="6"/>
  <c r="L69" i="6"/>
  <c r="O69" i="6"/>
  <c r="Q69" i="6"/>
  <c r="T69" i="6"/>
  <c r="V69" i="6"/>
  <c r="X69" i="6"/>
  <c r="Z69" i="6"/>
  <c r="AD69" i="6"/>
  <c r="I70" i="6"/>
  <c r="L70" i="6"/>
  <c r="O70" i="6"/>
  <c r="Q70" i="6"/>
  <c r="T70" i="6"/>
  <c r="V70" i="6"/>
  <c r="X70" i="6"/>
  <c r="Z70" i="6"/>
  <c r="AD70" i="6"/>
  <c r="I71" i="6"/>
  <c r="L71" i="6"/>
  <c r="O71" i="6"/>
  <c r="Q71" i="6"/>
  <c r="T71" i="6"/>
  <c r="V71" i="6"/>
  <c r="X71" i="6"/>
  <c r="Z71" i="6"/>
  <c r="AD71" i="6"/>
  <c r="I72" i="6"/>
  <c r="L72" i="6"/>
  <c r="O72" i="6"/>
  <c r="Q72" i="6"/>
  <c r="T72" i="6"/>
  <c r="V72" i="6"/>
  <c r="X72" i="6"/>
  <c r="Z72" i="6"/>
  <c r="AD72" i="6"/>
  <c r="I73" i="6"/>
  <c r="L73" i="6"/>
  <c r="O73" i="6"/>
  <c r="Q73" i="6"/>
  <c r="T73" i="6"/>
  <c r="V73" i="6"/>
  <c r="X73" i="6"/>
  <c r="Z73" i="6"/>
  <c r="AD73" i="6"/>
  <c r="I74" i="6"/>
  <c r="L74" i="6"/>
  <c r="O74" i="6"/>
  <c r="Q74" i="6"/>
  <c r="T74" i="6"/>
  <c r="V74" i="6"/>
  <c r="X74" i="6"/>
  <c r="Z74" i="6"/>
  <c r="AD74" i="6"/>
  <c r="I75" i="6"/>
  <c r="L75" i="6"/>
  <c r="O75" i="6"/>
  <c r="Q75" i="6"/>
  <c r="T75" i="6"/>
  <c r="V75" i="6"/>
  <c r="X75" i="6"/>
  <c r="Z75" i="6"/>
  <c r="AD75" i="6"/>
  <c r="I76" i="6"/>
  <c r="L76" i="6"/>
  <c r="O76" i="6"/>
  <c r="Q76" i="6"/>
  <c r="T76" i="6"/>
  <c r="V76" i="6"/>
  <c r="X76" i="6"/>
  <c r="Z76" i="6"/>
  <c r="AD76" i="6"/>
  <c r="I77" i="6"/>
  <c r="L77" i="6"/>
  <c r="O77" i="6"/>
  <c r="Q77" i="6"/>
  <c r="T77" i="6"/>
  <c r="V77" i="6"/>
  <c r="X77" i="6"/>
  <c r="Z77" i="6"/>
  <c r="AD77" i="6"/>
  <c r="I78" i="6"/>
  <c r="L78" i="6"/>
  <c r="O78" i="6"/>
  <c r="Q78" i="6"/>
  <c r="T78" i="6"/>
  <c r="V78" i="6"/>
  <c r="X78" i="6"/>
  <c r="Z78" i="6"/>
  <c r="AD78" i="6"/>
  <c r="I79" i="6"/>
  <c r="L79" i="6"/>
  <c r="O79" i="6"/>
  <c r="Q79" i="6"/>
  <c r="T79" i="6"/>
  <c r="V79" i="6"/>
  <c r="X79" i="6"/>
  <c r="Z79" i="6"/>
  <c r="AD79" i="6"/>
  <c r="I80" i="6"/>
  <c r="L80" i="6"/>
  <c r="O80" i="6"/>
  <c r="Q80" i="6"/>
  <c r="T80" i="6"/>
  <c r="V80" i="6"/>
  <c r="X80" i="6"/>
  <c r="Z80" i="6"/>
  <c r="AD80" i="6"/>
  <c r="I81" i="6"/>
  <c r="L81" i="6"/>
  <c r="O81" i="6"/>
  <c r="Q81" i="6"/>
  <c r="T81" i="6"/>
  <c r="V81" i="6"/>
  <c r="X81" i="6"/>
  <c r="Z81" i="6"/>
  <c r="AD81" i="6"/>
  <c r="I82" i="6"/>
  <c r="L82" i="6"/>
  <c r="O82" i="6"/>
  <c r="Q82" i="6"/>
  <c r="T82" i="6"/>
  <c r="V82" i="6"/>
  <c r="X82" i="6"/>
  <c r="Z82" i="6"/>
  <c r="AD82" i="6"/>
  <c r="I83" i="6"/>
  <c r="L83" i="6"/>
  <c r="O83" i="6"/>
  <c r="Q83" i="6"/>
  <c r="T83" i="6"/>
  <c r="U83" i="6"/>
  <c r="V83" i="6"/>
  <c r="W83" i="6"/>
  <c r="X83" i="6"/>
  <c r="Y83" i="6"/>
  <c r="Z83" i="6"/>
  <c r="AD83" i="6"/>
  <c r="L84" i="6"/>
  <c r="O84" i="6"/>
  <c r="Q84" i="6"/>
  <c r="T84" i="6"/>
  <c r="Z84" i="6"/>
  <c r="AD84" i="6"/>
  <c r="I85" i="6"/>
  <c r="L85" i="6"/>
  <c r="O85" i="6"/>
  <c r="Q85" i="6"/>
  <c r="T85" i="6"/>
  <c r="V85" i="6"/>
  <c r="X85" i="6"/>
  <c r="Z85" i="6"/>
  <c r="AD85" i="6"/>
  <c r="I86" i="6"/>
  <c r="L86" i="6"/>
  <c r="O86" i="6"/>
  <c r="Q86" i="6"/>
  <c r="T86" i="6"/>
  <c r="V86" i="6"/>
  <c r="X86" i="6"/>
  <c r="Z86" i="6"/>
  <c r="AD86" i="6"/>
  <c r="I87" i="6"/>
  <c r="L87" i="6"/>
  <c r="O87" i="6"/>
  <c r="Q87" i="6"/>
  <c r="T87" i="6"/>
  <c r="V87" i="6"/>
  <c r="X87" i="6"/>
  <c r="Z87" i="6"/>
  <c r="AD87" i="6"/>
  <c r="I88" i="6"/>
  <c r="L88" i="6"/>
  <c r="O88" i="6"/>
  <c r="Q88" i="6"/>
  <c r="T88" i="6"/>
  <c r="V88" i="6"/>
  <c r="X88" i="6"/>
  <c r="Z88" i="6"/>
  <c r="AD88" i="6"/>
  <c r="I89" i="6"/>
  <c r="AD89" i="6"/>
  <c r="I90" i="6"/>
  <c r="AD90" i="6"/>
  <c r="I92" i="6"/>
  <c r="L92" i="6"/>
  <c r="O92" i="6"/>
  <c r="Q92" i="6"/>
  <c r="T92" i="6"/>
  <c r="V92" i="6"/>
  <c r="X92" i="6"/>
  <c r="Z92" i="6"/>
  <c r="AD92" i="6"/>
  <c r="I93" i="6"/>
  <c r="L93" i="6"/>
  <c r="O93" i="6"/>
  <c r="Q93" i="6"/>
  <c r="T93" i="6"/>
  <c r="V93" i="6"/>
  <c r="X93" i="6"/>
  <c r="Z93" i="6"/>
  <c r="AD93" i="6"/>
  <c r="I94" i="6"/>
  <c r="L94" i="6"/>
  <c r="O94" i="6"/>
  <c r="Q94" i="6"/>
  <c r="T94" i="6"/>
  <c r="V94" i="6"/>
  <c r="X94" i="6"/>
  <c r="Z94" i="6"/>
  <c r="AD94" i="6"/>
  <c r="L95" i="6"/>
  <c r="O95" i="6"/>
  <c r="Q95" i="6"/>
  <c r="T95" i="6"/>
  <c r="V95" i="6"/>
  <c r="X95" i="6"/>
  <c r="Z95" i="6"/>
  <c r="AD95" i="6"/>
  <c r="I96" i="6"/>
  <c r="L96" i="6"/>
  <c r="O96" i="6"/>
  <c r="Q96" i="6"/>
  <c r="T96" i="6"/>
  <c r="V96" i="6"/>
  <c r="X96" i="6"/>
  <c r="Z96" i="6"/>
  <c r="AD96" i="6"/>
  <c r="I97" i="6"/>
  <c r="L97" i="6"/>
  <c r="O97" i="6"/>
  <c r="Q97" i="6"/>
  <c r="T97" i="6"/>
  <c r="V97" i="6"/>
  <c r="X97" i="6"/>
  <c r="Z97" i="6"/>
  <c r="AD97" i="6"/>
  <c r="I98" i="6"/>
  <c r="I99" i="6"/>
  <c r="L99" i="6"/>
  <c r="O99" i="6"/>
  <c r="Q99" i="6"/>
  <c r="T99" i="6"/>
  <c r="V99" i="6"/>
  <c r="X99" i="6"/>
  <c r="Z99" i="6"/>
  <c r="AD99" i="6"/>
  <c r="X13" i="4" l="1"/>
  <c r="V42" i="4"/>
  <c r="V29" i="4"/>
  <c r="V13" i="4"/>
  <c r="T8" i="4"/>
  <c r="Q29" i="4"/>
  <c r="Q13" i="4"/>
  <c r="O116" i="4"/>
  <c r="O115" i="4"/>
  <c r="O113" i="4"/>
  <c r="O109" i="4"/>
  <c r="O108" i="4"/>
  <c r="O106" i="4"/>
  <c r="O105" i="4"/>
  <c r="O104" i="4"/>
  <c r="O102" i="4"/>
  <c r="O101" i="4"/>
  <c r="O98" i="4"/>
  <c r="O96" i="4"/>
  <c r="O95" i="4"/>
  <c r="O93" i="4"/>
  <c r="O90" i="4"/>
  <c r="O89" i="4"/>
  <c r="O88" i="4"/>
  <c r="O86" i="4"/>
  <c r="O79" i="4"/>
  <c r="O68" i="4"/>
  <c r="O62" i="4"/>
  <c r="O61" i="4"/>
  <c r="O56" i="4"/>
  <c r="O46" i="4"/>
  <c r="O40" i="4"/>
  <c r="O39" i="4"/>
  <c r="O37" i="4"/>
  <c r="O32" i="4"/>
  <c r="O31" i="4"/>
  <c r="O30" i="4"/>
  <c r="O14" i="4"/>
  <c r="O11" i="4"/>
  <c r="O10" i="4"/>
  <c r="Z14" i="4" l="1"/>
  <c r="X47" i="4"/>
  <c r="X14" i="4"/>
  <c r="V46" i="4"/>
  <c r="T9" i="4"/>
  <c r="Q34" i="4"/>
  <c r="O114" i="4"/>
  <c r="O112" i="4"/>
  <c r="O99" i="4"/>
  <c r="O100" i="4"/>
  <c r="O103" i="4"/>
  <c r="O83" i="4"/>
  <c r="O82" i="4"/>
  <c r="O55" i="4"/>
  <c r="O54" i="4"/>
  <c r="O53" i="4"/>
  <c r="O52" i="4"/>
  <c r="O51" i="4"/>
  <c r="O50" i="4"/>
  <c r="O49" i="4"/>
  <c r="L14" i="4"/>
  <c r="L10" i="4"/>
  <c r="L7" i="4"/>
  <c r="I7" i="4"/>
  <c r="T116" i="4"/>
  <c r="L116" i="4"/>
  <c r="I116" i="4"/>
  <c r="T115" i="4"/>
  <c r="L115" i="4"/>
  <c r="I115" i="4"/>
  <c r="T114" i="4"/>
  <c r="I114" i="4"/>
  <c r="AD113" i="4"/>
  <c r="Z113" i="4"/>
  <c r="X113" i="4"/>
  <c r="V113" i="4"/>
  <c r="T113" i="4"/>
  <c r="Q113" i="4"/>
  <c r="L113" i="4"/>
  <c r="I113" i="4"/>
  <c r="AD111" i="4"/>
  <c r="I111" i="4"/>
  <c r="AD110" i="4"/>
  <c r="Z110" i="4"/>
  <c r="X110" i="4"/>
  <c r="V110" i="4"/>
  <c r="T110" i="4"/>
  <c r="Q110" i="4"/>
  <c r="O110" i="4"/>
  <c r="L110" i="4"/>
  <c r="I110" i="4"/>
  <c r="AD109" i="4"/>
  <c r="Z109" i="4"/>
  <c r="X109" i="4"/>
  <c r="V109" i="4"/>
  <c r="T109" i="4"/>
  <c r="Q109" i="4"/>
  <c r="L109" i="4"/>
  <c r="I109" i="4"/>
  <c r="AD108" i="4"/>
  <c r="Z108" i="4"/>
  <c r="X108" i="4"/>
  <c r="V108" i="4"/>
  <c r="T108" i="4"/>
  <c r="Q108" i="4"/>
  <c r="L108" i="4"/>
  <c r="I108" i="4"/>
  <c r="AD107" i="4"/>
  <c r="AD106" i="4"/>
  <c r="Z106" i="4"/>
  <c r="X106" i="4"/>
  <c r="V106" i="4"/>
  <c r="T106" i="4"/>
  <c r="Q106" i="4"/>
  <c r="L106" i="4"/>
  <c r="I106" i="4"/>
  <c r="AD105" i="4"/>
  <c r="Z105" i="4"/>
  <c r="X105" i="4"/>
  <c r="V105" i="4"/>
  <c r="T105" i="4"/>
  <c r="Q105" i="4"/>
  <c r="L105" i="4"/>
  <c r="I105" i="4"/>
  <c r="AD104" i="4"/>
  <c r="Z104" i="4"/>
  <c r="X104" i="4"/>
  <c r="V104" i="4"/>
  <c r="T104" i="4"/>
  <c r="Q104" i="4"/>
  <c r="L104" i="4"/>
  <c r="I104" i="4"/>
  <c r="AD103" i="4"/>
  <c r="Z103" i="4"/>
  <c r="X103" i="4"/>
  <c r="V103" i="4"/>
  <c r="T103" i="4"/>
  <c r="Q103" i="4"/>
  <c r="L103" i="4"/>
  <c r="I103" i="4"/>
  <c r="AD102" i="4"/>
  <c r="Z102" i="4"/>
  <c r="X102" i="4"/>
  <c r="V102" i="4"/>
  <c r="T102" i="4"/>
  <c r="Q102" i="4"/>
  <c r="L102" i="4"/>
  <c r="I102" i="4"/>
  <c r="AD101" i="4"/>
  <c r="Z101" i="4"/>
  <c r="X101" i="4"/>
  <c r="V101" i="4"/>
  <c r="T101" i="4"/>
  <c r="Q101" i="4"/>
  <c r="L101" i="4"/>
  <c r="I101" i="4"/>
  <c r="AD100" i="4"/>
  <c r="Z100" i="4"/>
  <c r="X100" i="4"/>
  <c r="V100" i="4"/>
  <c r="T100" i="4"/>
  <c r="Q100" i="4"/>
  <c r="L100" i="4"/>
  <c r="I100" i="4"/>
  <c r="AD99" i="4"/>
  <c r="Z99" i="4"/>
  <c r="X99" i="4"/>
  <c r="V99" i="4"/>
  <c r="T99" i="4"/>
  <c r="Q99" i="4"/>
  <c r="L99" i="4"/>
  <c r="I99" i="4"/>
  <c r="AD98" i="4"/>
  <c r="Z98" i="4"/>
  <c r="X98" i="4"/>
  <c r="V98" i="4"/>
  <c r="T98" i="4"/>
  <c r="Q98" i="4"/>
  <c r="L98" i="4"/>
  <c r="I98" i="4"/>
  <c r="AD97" i="4"/>
  <c r="AD96" i="4"/>
  <c r="Z96" i="4"/>
  <c r="X96" i="4"/>
  <c r="V96" i="4"/>
  <c r="T96" i="4"/>
  <c r="Q96" i="4"/>
  <c r="L96" i="4"/>
  <c r="I96" i="4"/>
  <c r="AD95" i="4"/>
  <c r="Z95" i="4"/>
  <c r="X95" i="4"/>
  <c r="V95" i="4"/>
  <c r="T95" i="4"/>
  <c r="Q95" i="4"/>
  <c r="L95" i="4"/>
  <c r="I95" i="4"/>
  <c r="I94" i="4"/>
  <c r="AD93" i="4"/>
  <c r="Z93" i="4"/>
  <c r="X93" i="4"/>
  <c r="V93" i="4"/>
  <c r="T93" i="4"/>
  <c r="Q93" i="4"/>
  <c r="L93" i="4"/>
  <c r="I93" i="4"/>
  <c r="AD92" i="4"/>
  <c r="Z92" i="4"/>
  <c r="X92" i="4"/>
  <c r="V92" i="4"/>
  <c r="T92" i="4"/>
  <c r="Q92" i="4"/>
  <c r="O92" i="4"/>
  <c r="L92" i="4"/>
  <c r="I92" i="4"/>
  <c r="AD91" i="4"/>
  <c r="Z91" i="4"/>
  <c r="X91" i="4"/>
  <c r="V91" i="4"/>
  <c r="T91" i="4"/>
  <c r="Q91" i="4"/>
  <c r="O91" i="4"/>
  <c r="L91" i="4"/>
  <c r="I91" i="4"/>
  <c r="AD90" i="4"/>
  <c r="Z90" i="4"/>
  <c r="X90" i="4"/>
  <c r="V90" i="4"/>
  <c r="T90" i="4"/>
  <c r="Q90" i="4"/>
  <c r="L90" i="4"/>
  <c r="I90" i="4"/>
  <c r="AD89" i="4"/>
  <c r="Z89" i="4"/>
  <c r="X89" i="4"/>
  <c r="V89" i="4"/>
  <c r="Q89" i="4"/>
  <c r="L89" i="4"/>
  <c r="I89" i="4"/>
  <c r="AD88" i="4"/>
  <c r="Z88" i="4"/>
  <c r="X88" i="4"/>
  <c r="V88" i="4"/>
  <c r="T88" i="4"/>
  <c r="Q88" i="4"/>
  <c r="L88" i="4"/>
  <c r="I88" i="4"/>
  <c r="AD87" i="4"/>
  <c r="Z87" i="4"/>
  <c r="X87" i="4"/>
  <c r="V87" i="4"/>
  <c r="T87" i="4"/>
  <c r="Q87" i="4"/>
  <c r="I87" i="4"/>
  <c r="AD86" i="4"/>
  <c r="Z86" i="4"/>
  <c r="X86" i="4"/>
  <c r="V86" i="4"/>
  <c r="T86" i="4"/>
  <c r="Q86" i="4"/>
  <c r="L86" i="4"/>
  <c r="I86" i="4"/>
  <c r="AD85" i="4"/>
  <c r="Z85" i="4"/>
  <c r="X85" i="4"/>
  <c r="V85" i="4"/>
  <c r="I85" i="4"/>
  <c r="AD84" i="4"/>
  <c r="Z84" i="4"/>
  <c r="X84" i="4"/>
  <c r="V84" i="4"/>
  <c r="T84" i="4"/>
  <c r="Q84" i="4"/>
  <c r="O84" i="4"/>
  <c r="L84" i="4"/>
  <c r="G84" i="4"/>
  <c r="I84" i="4" s="1"/>
  <c r="AD83" i="4"/>
  <c r="Z83" i="4"/>
  <c r="X83" i="4"/>
  <c r="V83" i="4"/>
  <c r="T83" i="4"/>
  <c r="Q83" i="4"/>
  <c r="L83" i="4"/>
  <c r="I83" i="4"/>
  <c r="AD82" i="4"/>
  <c r="Z82" i="4"/>
  <c r="X82" i="4"/>
  <c r="V82" i="4"/>
  <c r="T82" i="4"/>
  <c r="Q82" i="4"/>
  <c r="L82" i="4"/>
  <c r="I82" i="4"/>
  <c r="T81" i="4"/>
  <c r="AD80" i="4"/>
  <c r="R80" i="4"/>
  <c r="T80" i="4" s="1"/>
  <c r="I80" i="4"/>
  <c r="AD79" i="4"/>
  <c r="Z79" i="4"/>
  <c r="X79" i="4"/>
  <c r="V79" i="4"/>
  <c r="R79" i="4"/>
  <c r="T79" i="4" s="1"/>
  <c r="Q79" i="4"/>
  <c r="L79" i="4"/>
  <c r="I79" i="4"/>
  <c r="AD78" i="4"/>
  <c r="Z78" i="4"/>
  <c r="X78" i="4"/>
  <c r="V78" i="4"/>
  <c r="T78" i="4"/>
  <c r="Q78" i="4"/>
  <c r="I78" i="4"/>
  <c r="AD77" i="4"/>
  <c r="Z77" i="4"/>
  <c r="X77" i="4"/>
  <c r="V77" i="4"/>
  <c r="T77" i="4"/>
  <c r="Q77" i="4"/>
  <c r="O77" i="4"/>
  <c r="L77" i="4"/>
  <c r="I77" i="4"/>
  <c r="T75" i="4"/>
  <c r="I75" i="4"/>
  <c r="AD74" i="4"/>
  <c r="I74" i="4"/>
  <c r="AD73" i="4"/>
  <c r="Z73" i="4"/>
  <c r="X73" i="4"/>
  <c r="V73" i="4"/>
  <c r="T73" i="4"/>
  <c r="Q73" i="4"/>
  <c r="O73" i="4"/>
  <c r="L73" i="4"/>
  <c r="I73" i="4"/>
  <c r="I72" i="4"/>
  <c r="T71" i="4"/>
  <c r="I71" i="4"/>
  <c r="T70" i="4"/>
  <c r="I70" i="4"/>
  <c r="T69" i="4"/>
  <c r="I69" i="4"/>
  <c r="AD68" i="4"/>
  <c r="Z68" i="4"/>
  <c r="X68" i="4"/>
  <c r="V68" i="4"/>
  <c r="T68" i="4"/>
  <c r="Q68" i="4"/>
  <c r="L68" i="4"/>
  <c r="I68" i="4"/>
  <c r="I67" i="4"/>
  <c r="I66" i="4"/>
  <c r="I65" i="4"/>
  <c r="I64" i="4"/>
  <c r="I63" i="4"/>
  <c r="AD62" i="4"/>
  <c r="I62" i="4"/>
  <c r="AD61" i="4"/>
  <c r="Z61" i="4"/>
  <c r="X61" i="4"/>
  <c r="V61" i="4"/>
  <c r="Q61" i="4"/>
  <c r="L61" i="4"/>
  <c r="I61" i="4"/>
  <c r="I60" i="4"/>
  <c r="I59" i="4"/>
  <c r="I58" i="4"/>
  <c r="I57" i="4"/>
  <c r="AD56" i="4"/>
  <c r="Z56" i="4"/>
  <c r="X56" i="4"/>
  <c r="V56" i="4"/>
  <c r="T56" i="4"/>
  <c r="Q56" i="4"/>
  <c r="L56" i="4"/>
  <c r="I56" i="4"/>
  <c r="AD55" i="4"/>
  <c r="Z55" i="4"/>
  <c r="X55" i="4"/>
  <c r="V55" i="4"/>
  <c r="T55" i="4"/>
  <c r="Q55" i="4"/>
  <c r="L55" i="4"/>
  <c r="I55" i="4"/>
  <c r="AD54" i="4"/>
  <c r="Z54" i="4"/>
  <c r="X54" i="4"/>
  <c r="V54" i="4"/>
  <c r="T54" i="4"/>
  <c r="Q54" i="4"/>
  <c r="L54" i="4"/>
  <c r="I54" i="4"/>
  <c r="AD53" i="4"/>
  <c r="Z53" i="4"/>
  <c r="X53" i="4"/>
  <c r="V53" i="4"/>
  <c r="T53" i="4"/>
  <c r="Q53" i="4"/>
  <c r="L53" i="4"/>
  <c r="I53" i="4"/>
  <c r="AD52" i="4"/>
  <c r="Z52" i="4"/>
  <c r="X52" i="4"/>
  <c r="V52" i="4"/>
  <c r="T52" i="4"/>
  <c r="Q52" i="4"/>
  <c r="L52" i="4"/>
  <c r="I52" i="4"/>
  <c r="AD51" i="4"/>
  <c r="Z51" i="4"/>
  <c r="X51" i="4"/>
  <c r="V51" i="4"/>
  <c r="T51" i="4"/>
  <c r="Q51" i="4"/>
  <c r="L51" i="4"/>
  <c r="I51" i="4"/>
  <c r="AD50" i="4"/>
  <c r="Z50" i="4"/>
  <c r="X50" i="4"/>
  <c r="V50" i="4"/>
  <c r="T50" i="4"/>
  <c r="Q50" i="4"/>
  <c r="L50" i="4"/>
  <c r="I50" i="4"/>
  <c r="AD49" i="4"/>
  <c r="Z49" i="4"/>
  <c r="X49" i="4"/>
  <c r="V49" i="4"/>
  <c r="T49" i="4"/>
  <c r="Q49" i="4"/>
  <c r="L49" i="4"/>
  <c r="I49" i="4"/>
  <c r="AD48" i="4"/>
  <c r="AD47" i="4"/>
  <c r="Z47" i="4"/>
  <c r="V47" i="4"/>
  <c r="T47" i="4"/>
  <c r="Q47" i="4"/>
  <c r="O47" i="4"/>
  <c r="L47" i="4"/>
  <c r="I47" i="4"/>
  <c r="AD46" i="4"/>
  <c r="Z46" i="4"/>
  <c r="X46" i="4"/>
  <c r="T46" i="4"/>
  <c r="Q46" i="4"/>
  <c r="L46" i="4"/>
  <c r="I46" i="4"/>
  <c r="I45" i="4"/>
  <c r="I44" i="4"/>
  <c r="I43" i="4"/>
  <c r="AD42" i="4"/>
  <c r="Z42" i="4"/>
  <c r="X42" i="4"/>
  <c r="U42" i="4"/>
  <c r="T42" i="4"/>
  <c r="Q42" i="4"/>
  <c r="O42" i="4"/>
  <c r="L42" i="4"/>
  <c r="I42" i="4"/>
  <c r="AD41" i="4"/>
  <c r="Z41" i="4"/>
  <c r="X41" i="4"/>
  <c r="T41" i="4"/>
  <c r="I41" i="4"/>
  <c r="AD40" i="4"/>
  <c r="Z40" i="4"/>
  <c r="X40" i="4"/>
  <c r="V40" i="4"/>
  <c r="T40" i="4"/>
  <c r="Q40" i="4"/>
  <c r="L40" i="4"/>
  <c r="I40" i="4"/>
  <c r="AD39" i="4"/>
  <c r="Z39" i="4"/>
  <c r="X39" i="4"/>
  <c r="V39" i="4"/>
  <c r="T39" i="4"/>
  <c r="Q39" i="4"/>
  <c r="L39" i="4"/>
  <c r="AD37" i="4"/>
  <c r="Z37" i="4"/>
  <c r="X37" i="4"/>
  <c r="V37" i="4"/>
  <c r="T37" i="4"/>
  <c r="Q37" i="4"/>
  <c r="L37" i="4"/>
  <c r="I37" i="4"/>
  <c r="I36" i="4"/>
  <c r="AD35" i="4"/>
  <c r="Z35" i="4"/>
  <c r="X35" i="4"/>
  <c r="V35" i="4"/>
  <c r="T35" i="4"/>
  <c r="Q35" i="4"/>
  <c r="O35" i="4"/>
  <c r="L35" i="4"/>
  <c r="I35" i="4"/>
  <c r="AD34" i="4"/>
  <c r="Z34" i="4"/>
  <c r="X34" i="4"/>
  <c r="V34" i="4"/>
  <c r="T34" i="4"/>
  <c r="O34" i="4"/>
  <c r="L34" i="4"/>
  <c r="I34" i="4"/>
  <c r="AD33" i="4"/>
  <c r="Z33" i="4"/>
  <c r="X33" i="4"/>
  <c r="V33" i="4"/>
  <c r="T33" i="4"/>
  <c r="Q33" i="4"/>
  <c r="O33" i="4"/>
  <c r="L33" i="4"/>
  <c r="AD32" i="4"/>
  <c r="Z32" i="4"/>
  <c r="X32" i="4"/>
  <c r="V32" i="4"/>
  <c r="T32" i="4"/>
  <c r="Q32" i="4"/>
  <c r="L32" i="4"/>
  <c r="AD31" i="4"/>
  <c r="Z31" i="4"/>
  <c r="X31" i="4"/>
  <c r="V31" i="4"/>
  <c r="T31" i="4"/>
  <c r="Q31" i="4"/>
  <c r="L31" i="4"/>
  <c r="I31" i="4"/>
  <c r="AD30" i="4"/>
  <c r="Z30" i="4"/>
  <c r="X30" i="4"/>
  <c r="V30" i="4"/>
  <c r="T30" i="4"/>
  <c r="Q30" i="4"/>
  <c r="L30" i="4"/>
  <c r="I30" i="4"/>
  <c r="AD29" i="4"/>
  <c r="Z29" i="4"/>
  <c r="X29" i="4"/>
  <c r="T29" i="4"/>
  <c r="O29" i="4"/>
  <c r="L29" i="4"/>
  <c r="I29" i="4"/>
  <c r="AD28" i="4"/>
  <c r="Z28" i="4"/>
  <c r="X28" i="4"/>
  <c r="V28" i="4"/>
  <c r="T28" i="4"/>
  <c r="Q28" i="4"/>
  <c r="O28" i="4"/>
  <c r="L28" i="4"/>
  <c r="I28" i="4"/>
  <c r="AD27" i="4"/>
  <c r="Z27" i="4"/>
  <c r="X27" i="4"/>
  <c r="V27" i="4"/>
  <c r="T27" i="4"/>
  <c r="Q27" i="4"/>
  <c r="O27" i="4"/>
  <c r="L27" i="4"/>
  <c r="I27" i="4"/>
  <c r="AD26" i="4"/>
  <c r="Z26" i="4"/>
  <c r="X26" i="4"/>
  <c r="V26" i="4"/>
  <c r="T26" i="4"/>
  <c r="Q26" i="4"/>
  <c r="O26" i="4"/>
  <c r="L26" i="4"/>
  <c r="I26" i="4"/>
  <c r="AD25" i="4"/>
  <c r="Z25" i="4"/>
  <c r="X25" i="4"/>
  <c r="V25" i="4"/>
  <c r="T25" i="4"/>
  <c r="Q25" i="4"/>
  <c r="O25" i="4"/>
  <c r="L25" i="4"/>
  <c r="I25" i="4"/>
  <c r="AD24" i="4"/>
  <c r="Z24" i="4"/>
  <c r="X24" i="4"/>
  <c r="V24" i="4"/>
  <c r="T24" i="4"/>
  <c r="Q24" i="4"/>
  <c r="O24" i="4"/>
  <c r="L24" i="4"/>
  <c r="I24" i="4"/>
  <c r="AD23" i="4"/>
  <c r="Z23" i="4"/>
  <c r="X23" i="4"/>
  <c r="V23" i="4"/>
  <c r="T23" i="4"/>
  <c r="Q23" i="4"/>
  <c r="I23" i="4"/>
  <c r="AD22" i="4"/>
  <c r="Z22" i="4"/>
  <c r="X22" i="4"/>
  <c r="V22" i="4"/>
  <c r="T22" i="4"/>
  <c r="Q22" i="4"/>
  <c r="O22" i="4"/>
  <c r="L22" i="4"/>
  <c r="I22" i="4"/>
  <c r="AD21" i="4"/>
  <c r="Z21" i="4"/>
  <c r="X21" i="4"/>
  <c r="V21" i="4"/>
  <c r="T21" i="4"/>
  <c r="Q21" i="4"/>
  <c r="I21" i="4"/>
  <c r="AD20" i="4"/>
  <c r="Z20" i="4"/>
  <c r="X20" i="4"/>
  <c r="V20" i="4"/>
  <c r="T20" i="4"/>
  <c r="Q20" i="4"/>
  <c r="O20" i="4"/>
  <c r="L20" i="4"/>
  <c r="I20" i="4"/>
  <c r="AD19" i="4"/>
  <c r="Z19" i="4"/>
  <c r="X19" i="4"/>
  <c r="V19" i="4"/>
  <c r="T19" i="4"/>
  <c r="Q19" i="4"/>
  <c r="O19" i="4"/>
  <c r="L19" i="4"/>
  <c r="I19" i="4"/>
  <c r="AD18" i="4"/>
  <c r="Z18" i="4"/>
  <c r="X18" i="4"/>
  <c r="V18" i="4"/>
  <c r="T18" i="4"/>
  <c r="Q18" i="4"/>
  <c r="O18" i="4"/>
  <c r="L18" i="4"/>
  <c r="I18" i="4"/>
  <c r="AD17" i="4"/>
  <c r="I17" i="4"/>
  <c r="AD16" i="4"/>
  <c r="Z16" i="4"/>
  <c r="X16" i="4"/>
  <c r="V16" i="4"/>
  <c r="T16" i="4"/>
  <c r="Q16" i="4"/>
  <c r="O16" i="4"/>
  <c r="L16" i="4"/>
  <c r="I16" i="4"/>
  <c r="AD15" i="4"/>
  <c r="Z15" i="4"/>
  <c r="X15" i="4"/>
  <c r="V15" i="4"/>
  <c r="T15" i="4"/>
  <c r="Q15" i="4"/>
  <c r="AD14" i="4"/>
  <c r="V14" i="4"/>
  <c r="T14" i="4"/>
  <c r="Q14" i="4"/>
  <c r="I14" i="4"/>
  <c r="AD13" i="4"/>
  <c r="Z13" i="4"/>
  <c r="T13" i="4"/>
  <c r="O13" i="4"/>
  <c r="L13" i="4"/>
  <c r="I13" i="4"/>
  <c r="AD12" i="4"/>
  <c r="Z12" i="4"/>
  <c r="X12" i="4"/>
  <c r="V12" i="4"/>
  <c r="T12" i="4"/>
  <c r="Q12" i="4"/>
  <c r="L12" i="4"/>
  <c r="I12" i="4"/>
  <c r="AD10" i="4"/>
  <c r="Z10" i="4"/>
  <c r="X10" i="4"/>
  <c r="V10" i="4"/>
  <c r="T10" i="4"/>
  <c r="Q10" i="4"/>
  <c r="I10" i="4"/>
  <c r="AD9" i="4"/>
  <c r="Z9" i="4"/>
  <c r="X9" i="4"/>
  <c r="V9" i="4"/>
  <c r="Q9" i="4"/>
  <c r="O9" i="4"/>
  <c r="L9" i="4"/>
  <c r="I9" i="4"/>
  <c r="AD8" i="4"/>
  <c r="Z8" i="4"/>
  <c r="X8" i="4"/>
  <c r="V8" i="4"/>
  <c r="Q8" i="4"/>
  <c r="O8" i="4"/>
  <c r="L8" i="4"/>
  <c r="I8" i="4"/>
  <c r="AD8" i="2"/>
  <c r="AD60" i="2"/>
  <c r="AD59" i="2"/>
  <c r="AD57" i="2"/>
  <c r="AD58" i="2"/>
  <c r="AD61" i="2"/>
  <c r="AD56" i="2"/>
  <c r="AD54" i="2"/>
  <c r="AD55" i="2"/>
  <c r="Z72" i="2"/>
  <c r="Z71" i="2"/>
  <c r="Z10" i="2"/>
  <c r="X72" i="2"/>
  <c r="X64" i="2"/>
  <c r="X10" i="2"/>
  <c r="T14" i="2"/>
  <c r="T10" i="2"/>
  <c r="T9" i="2"/>
  <c r="L27" i="2"/>
  <c r="L26" i="2"/>
  <c r="L14" i="2"/>
  <c r="L12" i="2"/>
  <c r="L9" i="2"/>
  <c r="O9" i="2"/>
  <c r="I83" i="2"/>
  <c r="O83" i="2"/>
  <c r="O77" i="2"/>
  <c r="O73" i="2"/>
  <c r="O72" i="2"/>
  <c r="O71" i="2"/>
  <c r="O70" i="2"/>
  <c r="O61" i="2"/>
  <c r="O64" i="2"/>
  <c r="O63" i="2"/>
  <c r="O59" i="2"/>
  <c r="O49" i="2"/>
  <c r="O47" i="2"/>
  <c r="O43" i="2"/>
  <c r="O36" i="2"/>
  <c r="O35" i="2"/>
  <c r="O27" i="2"/>
  <c r="O28" i="2"/>
  <c r="O26" i="2"/>
  <c r="O23" i="2"/>
  <c r="O21" i="2"/>
  <c r="O14" i="2"/>
  <c r="O12" i="2"/>
  <c r="O8" i="2"/>
  <c r="AD84" i="2"/>
  <c r="AD83" i="2"/>
  <c r="I84" i="2"/>
  <c r="T83" i="2"/>
  <c r="L83" i="2"/>
  <c r="I82" i="2"/>
  <c r="I81" i="2"/>
  <c r="I80" i="2"/>
  <c r="I79" i="2"/>
  <c r="I78" i="2"/>
  <c r="I77" i="2"/>
  <c r="AD76" i="2"/>
  <c r="AD75" i="2"/>
  <c r="AD74" i="2"/>
  <c r="AD73" i="2"/>
  <c r="L73" i="2"/>
  <c r="AD72" i="2"/>
  <c r="V72" i="2"/>
  <c r="T72" i="2"/>
  <c r="Q72" i="2"/>
  <c r="L72" i="2"/>
  <c r="I72" i="2"/>
  <c r="AD71" i="2"/>
  <c r="X71" i="2"/>
  <c r="V71" i="2"/>
  <c r="T71" i="2"/>
  <c r="Q71" i="2"/>
  <c r="L71" i="2"/>
  <c r="I71" i="2"/>
  <c r="AD70" i="2"/>
  <c r="Z70" i="2"/>
  <c r="X70" i="2"/>
  <c r="V70" i="2"/>
  <c r="T70" i="2"/>
  <c r="Q70" i="2"/>
  <c r="L70" i="2"/>
  <c r="I70" i="2"/>
  <c r="AD69" i="2"/>
  <c r="Z69" i="2"/>
  <c r="X69" i="2"/>
  <c r="V69" i="2"/>
  <c r="T69" i="2"/>
  <c r="Q69" i="2"/>
  <c r="O69" i="2"/>
  <c r="L69" i="2"/>
  <c r="AD68" i="2"/>
  <c r="Z68" i="2"/>
  <c r="X68" i="2"/>
  <c r="V68" i="2"/>
  <c r="T68" i="2"/>
  <c r="Q68" i="2"/>
  <c r="O68" i="2"/>
  <c r="L68" i="2"/>
  <c r="I68" i="2"/>
  <c r="AD66" i="2"/>
  <c r="I66" i="2"/>
  <c r="AD65" i="2"/>
  <c r="I65" i="2"/>
  <c r="AD64" i="2"/>
  <c r="Z64" i="2"/>
  <c r="V64" i="2"/>
  <c r="T64" i="2"/>
  <c r="Q64" i="2"/>
  <c r="L64" i="2"/>
  <c r="I64" i="2"/>
  <c r="AD63" i="2"/>
  <c r="Z63" i="2"/>
  <c r="X63" i="2"/>
  <c r="V63" i="2"/>
  <c r="T63" i="2"/>
  <c r="Q63" i="2"/>
  <c r="L63" i="2"/>
  <c r="I63" i="2"/>
  <c r="AD62" i="2"/>
  <c r="I62" i="2"/>
  <c r="T61" i="2"/>
  <c r="Q61" i="2"/>
  <c r="L61" i="2"/>
  <c r="I61" i="2"/>
  <c r="Y59" i="2"/>
  <c r="Z59" i="2" s="1"/>
  <c r="W59" i="2"/>
  <c r="X59" i="2" s="1"/>
  <c r="U59" i="2"/>
  <c r="V59" i="2" s="1"/>
  <c r="T59" i="2"/>
  <c r="Q59" i="2"/>
  <c r="L59" i="2"/>
  <c r="I59" i="2"/>
  <c r="Z58" i="2"/>
  <c r="X58" i="2"/>
  <c r="V58" i="2"/>
  <c r="T58" i="2"/>
  <c r="Q58" i="2"/>
  <c r="O58" i="2"/>
  <c r="L58" i="2"/>
  <c r="I58" i="2"/>
  <c r="Z57" i="2"/>
  <c r="X57" i="2"/>
  <c r="V57" i="2"/>
  <c r="T57" i="2"/>
  <c r="Q57" i="2"/>
  <c r="O57" i="2"/>
  <c r="L57" i="2"/>
  <c r="I57" i="2"/>
  <c r="Z56" i="2"/>
  <c r="X56" i="2"/>
  <c r="V56" i="2"/>
  <c r="T56" i="2"/>
  <c r="Q56" i="2"/>
  <c r="O56" i="2"/>
  <c r="L56" i="2"/>
  <c r="I56" i="2"/>
  <c r="Z55" i="2"/>
  <c r="X55" i="2"/>
  <c r="V55" i="2"/>
  <c r="T55" i="2"/>
  <c r="Q55" i="2"/>
  <c r="O55" i="2"/>
  <c r="L55" i="2"/>
  <c r="I55" i="2"/>
  <c r="Z54" i="2"/>
  <c r="X54" i="2"/>
  <c r="V54" i="2"/>
  <c r="T54" i="2"/>
  <c r="Q54" i="2"/>
  <c r="O54" i="2"/>
  <c r="L54" i="2"/>
  <c r="I54" i="2"/>
  <c r="AD53" i="2"/>
  <c r="Z53" i="2"/>
  <c r="X53" i="2"/>
  <c r="V53" i="2"/>
  <c r="T53" i="2"/>
  <c r="Q53" i="2"/>
  <c r="O53" i="2"/>
  <c r="L53" i="2"/>
  <c r="I53" i="2"/>
  <c r="I52" i="2"/>
  <c r="I51" i="2"/>
  <c r="AD50" i="2"/>
  <c r="I50" i="2"/>
  <c r="AD49" i="2"/>
  <c r="Z49" i="2"/>
  <c r="X49" i="2"/>
  <c r="V49" i="2"/>
  <c r="T49" i="2"/>
  <c r="Q49" i="2"/>
  <c r="L49" i="2"/>
  <c r="I49" i="2"/>
  <c r="AD48" i="2"/>
  <c r="X48" i="2"/>
  <c r="V48" i="2"/>
  <c r="Q48" i="2"/>
  <c r="AD47" i="2"/>
  <c r="Y47" i="2"/>
  <c r="Z47" i="2" s="1"/>
  <c r="X47" i="2"/>
  <c r="V47" i="2"/>
  <c r="T47" i="2"/>
  <c r="Q47" i="2"/>
  <c r="L47" i="2"/>
  <c r="I47" i="2"/>
  <c r="AD46" i="2"/>
  <c r="I46" i="2"/>
  <c r="AD45" i="2"/>
  <c r="I45" i="2"/>
  <c r="AD44" i="2"/>
  <c r="I44" i="2"/>
  <c r="AD43" i="2"/>
  <c r="Z43" i="2"/>
  <c r="X43" i="2"/>
  <c r="V43" i="2"/>
  <c r="T43" i="2"/>
  <c r="P43" i="2"/>
  <c r="Q43" i="2" s="1"/>
  <c r="L43" i="2"/>
  <c r="I43" i="2"/>
  <c r="I42" i="2"/>
  <c r="I41" i="2"/>
  <c r="AD40" i="2"/>
  <c r="Z40" i="2"/>
  <c r="X40" i="2"/>
  <c r="V40" i="2"/>
  <c r="T40" i="2"/>
  <c r="Q40" i="2"/>
  <c r="O40" i="2"/>
  <c r="L40" i="2"/>
  <c r="I40" i="2"/>
  <c r="AD39" i="2"/>
  <c r="Z39" i="2"/>
  <c r="X39" i="2"/>
  <c r="V39" i="2"/>
  <c r="Q39" i="2"/>
  <c r="I39" i="2"/>
  <c r="AD38" i="2"/>
  <c r="Z38" i="2"/>
  <c r="X38" i="2"/>
  <c r="V38" i="2"/>
  <c r="Q38" i="2"/>
  <c r="I38" i="2"/>
  <c r="AD37" i="2"/>
  <c r="Z37" i="2"/>
  <c r="X37" i="2"/>
  <c r="V37" i="2"/>
  <c r="Q37" i="2"/>
  <c r="I37" i="2"/>
  <c r="AD36" i="2"/>
  <c r="Z36" i="2"/>
  <c r="X36" i="2"/>
  <c r="V36" i="2"/>
  <c r="Q36" i="2"/>
  <c r="L36" i="2"/>
  <c r="I36" i="2"/>
  <c r="AD35" i="2"/>
  <c r="Z35" i="2"/>
  <c r="X35" i="2"/>
  <c r="V35" i="2"/>
  <c r="T35" i="2"/>
  <c r="Q35" i="2"/>
  <c r="L35" i="2"/>
  <c r="I35" i="2"/>
  <c r="AD34" i="2"/>
  <c r="Z34" i="2"/>
  <c r="X34" i="2"/>
  <c r="V34" i="2"/>
  <c r="Q34" i="2"/>
  <c r="O34" i="2"/>
  <c r="L34" i="2"/>
  <c r="I34" i="2"/>
  <c r="AD33" i="2"/>
  <c r="Z33" i="2"/>
  <c r="X33" i="2"/>
  <c r="V33" i="2"/>
  <c r="R33" i="2"/>
  <c r="T33" i="2" s="1"/>
  <c r="Q33" i="2"/>
  <c r="O33" i="2"/>
  <c r="L33" i="2"/>
  <c r="I33" i="2"/>
  <c r="AD32" i="2"/>
  <c r="Z32" i="2"/>
  <c r="X32" i="2"/>
  <c r="V32" i="2"/>
  <c r="I32" i="2"/>
  <c r="AD31" i="2"/>
  <c r="Z31" i="2"/>
  <c r="X31" i="2"/>
  <c r="V31" i="2"/>
  <c r="I31" i="2"/>
  <c r="AD30" i="2"/>
  <c r="Z30" i="2"/>
  <c r="X30" i="2"/>
  <c r="V30" i="2"/>
  <c r="I30" i="2"/>
  <c r="AD29" i="2"/>
  <c r="Z29" i="2"/>
  <c r="X29" i="2"/>
  <c r="V29" i="2"/>
  <c r="T29" i="2"/>
  <c r="Q29" i="2"/>
  <c r="O29" i="2"/>
  <c r="L29" i="2"/>
  <c r="I29" i="2"/>
  <c r="AD28" i="2"/>
  <c r="Z28" i="2"/>
  <c r="X28" i="2"/>
  <c r="V28" i="2"/>
  <c r="T28" i="2"/>
  <c r="I28" i="2"/>
  <c r="AD27" i="2"/>
  <c r="Z27" i="2"/>
  <c r="X27" i="2"/>
  <c r="V27" i="2"/>
  <c r="T27" i="2"/>
  <c r="I27" i="2"/>
  <c r="AD26" i="2"/>
  <c r="Z26" i="2"/>
  <c r="X26" i="2"/>
  <c r="V26" i="2"/>
  <c r="T26" i="2"/>
  <c r="P26" i="2"/>
  <c r="Q26" i="2" s="1"/>
  <c r="I26" i="2"/>
  <c r="AD25" i="2"/>
  <c r="Z25" i="2"/>
  <c r="X25" i="2"/>
  <c r="V25" i="2"/>
  <c r="I25" i="2"/>
  <c r="AD24" i="2"/>
  <c r="Z24" i="2"/>
  <c r="X24" i="2"/>
  <c r="V24" i="2"/>
  <c r="I24" i="2"/>
  <c r="AD23" i="2"/>
  <c r="Z23" i="2"/>
  <c r="X23" i="2"/>
  <c r="V23" i="2"/>
  <c r="I23" i="2"/>
  <c r="AD22" i="2"/>
  <c r="Z22" i="2"/>
  <c r="X22" i="2"/>
  <c r="V22" i="2"/>
  <c r="O22" i="2"/>
  <c r="I22" i="2"/>
  <c r="AD21" i="2"/>
  <c r="Z21" i="2"/>
  <c r="X21" i="2"/>
  <c r="V21" i="2"/>
  <c r="T21" i="2"/>
  <c r="Q21" i="2"/>
  <c r="L21" i="2"/>
  <c r="I21" i="2"/>
  <c r="AD20" i="2"/>
  <c r="Z20" i="2"/>
  <c r="X20" i="2"/>
  <c r="V20" i="2"/>
  <c r="T20" i="2"/>
  <c r="Q20" i="2"/>
  <c r="O20" i="2"/>
  <c r="L20" i="2"/>
  <c r="I20" i="2"/>
  <c r="AD19" i="2"/>
  <c r="Z19" i="2"/>
  <c r="X19" i="2"/>
  <c r="V19" i="2"/>
  <c r="T19" i="2"/>
  <c r="Q19" i="2"/>
  <c r="O19" i="2"/>
  <c r="L19" i="2"/>
  <c r="I19" i="2"/>
  <c r="AD18" i="2"/>
  <c r="Z18" i="2"/>
  <c r="X18" i="2"/>
  <c r="V18" i="2"/>
  <c r="T18" i="2"/>
  <c r="I18" i="2"/>
  <c r="AD17" i="2"/>
  <c r="Z17" i="2"/>
  <c r="X17" i="2"/>
  <c r="V17" i="2"/>
  <c r="T17" i="2"/>
  <c r="I17" i="2"/>
  <c r="AD16" i="2"/>
  <c r="Z16" i="2"/>
  <c r="X16" i="2"/>
  <c r="V16" i="2"/>
  <c r="T16" i="2"/>
  <c r="P16" i="2"/>
  <c r="Q16" i="2" s="1"/>
  <c r="O16" i="2"/>
  <c r="L16" i="2"/>
  <c r="I16" i="2"/>
  <c r="Z15" i="2"/>
  <c r="X15" i="2"/>
  <c r="V15" i="2"/>
  <c r="I15" i="2"/>
  <c r="AD14" i="2"/>
  <c r="Z14" i="2"/>
  <c r="X14" i="2"/>
  <c r="V14" i="2"/>
  <c r="P14" i="2"/>
  <c r="Q14" i="2" s="1"/>
  <c r="I14" i="2"/>
  <c r="AD13" i="2"/>
  <c r="Z13" i="2"/>
  <c r="X13" i="2"/>
  <c r="V13" i="2"/>
  <c r="AD12" i="2"/>
  <c r="Z12" i="2"/>
  <c r="X12" i="2"/>
  <c r="V12" i="2"/>
  <c r="T12" i="2"/>
  <c r="Q12" i="2"/>
  <c r="AD11" i="2"/>
  <c r="AD10" i="2"/>
  <c r="V10" i="2"/>
  <c r="Q10" i="2"/>
  <c r="O10" i="2"/>
  <c r="L10" i="2"/>
  <c r="I10" i="2"/>
  <c r="AD9" i="2"/>
  <c r="Z9" i="2"/>
  <c r="X9" i="2"/>
  <c r="V9" i="2"/>
  <c r="Q9" i="2"/>
  <c r="I9" i="2"/>
  <c r="Z8" i="2"/>
  <c r="X8" i="2"/>
  <c r="V8" i="2"/>
  <c r="T8" i="2"/>
  <c r="Q8" i="2"/>
  <c r="L8" i="2"/>
  <c r="I8" i="2"/>
  <c r="I7" i="2" s="1"/>
  <c r="X7" i="2" l="1"/>
  <c r="T7" i="2"/>
  <c r="Q7" i="2"/>
  <c r="V7" i="2"/>
  <c r="O12" i="4"/>
  <c r="AD7" i="4"/>
  <c r="T7" i="4"/>
  <c r="X7" i="4"/>
  <c r="Q7" i="4"/>
  <c r="Z7" i="4"/>
  <c r="V7" i="4"/>
  <c r="Z7" i="2"/>
  <c r="L7" i="2"/>
  <c r="AD7" i="2"/>
  <c r="O7" i="2"/>
  <c r="AG7" i="2" l="1"/>
  <c r="O7" i="4" l="1"/>
  <c r="AG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tc={0C680A2F-BCE1-42DE-A950-EFD32242B865}</author>
    <author>tc={49CEB7F4-AA1A-40D7-AEBC-C2806E469B5F}</author>
    <author>tc={28B27AC7-3F1C-45CF-8167-0FE67AED247D}</author>
    <author>tc={91E9C908-B022-4991-BBCC-B20207B94A68}</author>
    <author>tc={4D6CD484-9C24-421B-9089-F0E35DF52048}</author>
    <author>tc={8C70AE95-E165-4F3B-A1AF-3A5A1953B98B}</author>
  </authors>
  <commentList>
    <comment ref="R103" authorId="0" shapeId="0" xr:uid="{0C680A2F-BCE1-42DE-A950-EFD32242B865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čia tik NVSC langai, dar yra RSC plotai, šiuo metu valomi nemokamai</t>
      </text>
    </comment>
    <comment ref="S103" authorId="1" shapeId="0" xr:uid="{49CEB7F4-AA1A-40D7-AEBC-C2806E469B5F}">
      <text>
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NVSC įkainis yra 2,5 EUR/kv.m. 
</t>
      </text>
    </comment>
    <comment ref="AD103" authorId="2" shapeId="0" xr:uid="{28B27AC7-3F1C-45CF-8167-0FE67AED247D}">
      <text>
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nemokamai keičiami
</t>
      </text>
    </comment>
    <comment ref="S124" authorId="3" shapeId="0" xr:uid="{91E9C908-B022-4991-BBCC-B20207B94A68}">
      <text>
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įkainis 2,5 už kv.m.
</t>
      </text>
    </comment>
    <comment ref="AD124" authorId="4" shapeId="0" xr:uid="{4D6CD484-9C24-421B-9089-F0E35DF52048}">
      <text>
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nemokamai keičia
</t>
      </text>
    </comment>
    <comment ref="S170" authorId="5" shapeId="0" xr:uid="{8C70AE95-E165-4F3B-A1AF-3A5A1953B98B}">
      <text>
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valomi nemokamai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Justina Butenienė</author>
  </authors>
  <commentList>
    <comment ref="C31" authorId="0" shapeId="0" xr:uid="{BC022FF6-966C-4DAE-A87C-65D5292D8687}">
      <text>
        <r>
          <rPr>
            <b/>
            <sz val="9"/>
            <color indexed="81"/>
            <rFont val="Tahoma"/>
            <family val="2"/>
            <charset val="186"/>
          </rPr>
          <t>Justina Butenienė:</t>
        </r>
        <r>
          <rPr>
            <sz val="9"/>
            <color indexed="81"/>
            <rFont val="Tahoma"/>
            <family val="2"/>
            <charset val="186"/>
          </rPr>
          <t xml:space="preserve">
nuo birželio 30 vienšališkai utraukia TVC sutartis</t>
        </r>
      </text>
    </comment>
    <comment ref="C68" authorId="0" shapeId="0" xr:uid="{415ED9E5-3151-46B5-A5F7-8E0D8F811273}">
      <text>
        <r>
          <rPr>
            <b/>
            <sz val="9"/>
            <color indexed="81"/>
            <rFont val="Tahoma"/>
            <family val="2"/>
            <charset val="186"/>
          </rPr>
          <t>Justina Butenienė:</t>
        </r>
        <r>
          <rPr>
            <sz val="9"/>
            <color indexed="81"/>
            <rFont val="Tahoma"/>
            <family val="2"/>
            <charset val="186"/>
          </rPr>
          <t xml:space="preserve">
turi mažėti plotas, nes nutraukiama CTV sutartis su KPD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Justina Butenienė</author>
    <author>tc={63B124BC-AA32-4368-B414-9E1BCB73FFA8}</author>
    <author>tc={6CDBAA05-1793-4C46-8024-7FF863FEED5B}</author>
    <author>tc={AEF69205-C22A-4DD3-B95E-199E39326352}</author>
    <author>tc={825313CF-B917-4979-9963-E6F5D2946124}</author>
    <author>tc={A641CE40-B310-4888-AAAD-CCD4D929B6BD}</author>
  </authors>
  <commentList>
    <comment ref="C79" authorId="0" shapeId="0" xr:uid="{D0166AC5-1A65-4087-BAE2-BEF427DD99E1}">
      <text>
        <r>
          <rPr>
            <b/>
            <sz val="9"/>
            <color indexed="81"/>
            <rFont val="Tahoma"/>
            <family val="2"/>
            <charset val="186"/>
          </rPr>
          <t>Justina Butenienė:</t>
        </r>
        <r>
          <rPr>
            <sz val="9"/>
            <color indexed="81"/>
            <rFont val="Tahoma"/>
            <family val="2"/>
            <charset val="186"/>
          </rPr>
          <t xml:space="preserve">
nuo birželio 30 vienšališkai utraukia TVC sutartis</t>
        </r>
      </text>
    </comment>
    <comment ref="G127" authorId="1" shapeId="0" xr:uid="{63B124BC-AA32-4368-B414-9E1BCB73FFA8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Valymo reikis maždaug iki 2023-12-31, vėliau kraustosi į Vytauto 87</t>
      </text>
    </comment>
    <comment ref="C171" authorId="2" shapeId="0" xr:uid="{6CDBAA05-1793-4C46-8024-7FF863FEED5B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atsižvelgiant į nuomininko prašymą, perkama per CPO</t>
      </text>
    </comment>
    <comment ref="C208" authorId="3" shapeId="0" xr:uid="{AEF69205-C22A-4DD3-B95E-199E39326352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vykdoma pastato rekonstrukcija, bet baigus, 2024 metais bus reikalingas valymas. Plotai surašyti pagal seną kadastrą. Po rekonstrukcijos plotai keisis</t>
      </text>
    </comment>
    <comment ref="C209" authorId="4" shapeId="0" xr:uid="{825313CF-B917-4979-9963-E6F5D2946124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vykdoma pastato rekonstrukcija, bet baigus, 2024 metais bus reikalingas valymas</t>
      </text>
    </comment>
    <comment ref="C210" authorId="5" shapeId="0" xr:uid="{A641CE40-B310-4888-AAAD-CCD4D929B6BD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vykdoma pastato rekonstrukcija, bet baigus, 2024 metais bus reikalingas valymas</t>
      </text>
    </comment>
  </commentList>
</comments>
</file>

<file path=xl/sharedStrings.xml><?xml version="1.0" encoding="utf-8"?>
<sst xmlns="http://schemas.openxmlformats.org/spreadsheetml/2006/main" count="2493" uniqueCount="337">
  <si>
    <t>Vidaus patalpų valymas</t>
  </si>
  <si>
    <t>Lauko teritorijos priežiūra</t>
  </si>
  <si>
    <t>Švaros palaikymo ir budėjimo paslauga</t>
  </si>
  <si>
    <t>Lauko langų generalinis valymas</t>
  </si>
  <si>
    <t>Grindų vaškavimo paslauga</t>
  </si>
  <si>
    <t>Kilimų cheminis valymas</t>
  </si>
  <si>
    <t>Tekstilinių baldų cheminis valymas</t>
  </si>
  <si>
    <t>Drėgmę-purvą sugeriančių kilimėlių paslauga</t>
  </si>
  <si>
    <t>Mėn.</t>
  </si>
  <si>
    <t>Eil. Nr.</t>
  </si>
  <si>
    <t>Atsakingas asmuo</t>
  </si>
  <si>
    <t>Objekto adresas</t>
  </si>
  <si>
    <t>Paslaugos</t>
  </si>
  <si>
    <t>Preliminari paslaugų teikimo pradžia</t>
  </si>
  <si>
    <r>
      <t>Objekto valdomas plotas,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</si>
  <si>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Max. įkainis</t>
  </si>
  <si>
    <t>Žiema</t>
  </si>
  <si>
    <t>Vasara</t>
  </si>
  <si>
    <r>
      <t>Valomas plotas objekte,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</si>
  <si>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 Valymo periodiškumas, (k./mėn.)</t>
  </si>
  <si>
    <t>Suma</t>
  </si>
  <si>
    <r>
      <t>Prižiūrimas  plotas, (m</t>
    </r>
    <r>
      <rPr>
        <b/>
        <vertAlign val="superscript"/>
        <sz val="10"/>
        <color theme="1"/>
        <rFont val="Times New Roman"/>
        <family val="1"/>
        <charset val="186"/>
      </rPr>
      <t xml:space="preserve">2 </t>
    </r>
    <r>
      <rPr>
        <b/>
        <sz val="10"/>
        <color theme="1"/>
        <rFont val="Times New Roman"/>
        <family val="1"/>
        <charset val="186"/>
      </rPr>
      <t>)</t>
    </r>
  </si>
  <si>
    <t>Tvarkymo žiemą periodiškumas, (k./mėn.)</t>
  </si>
  <si>
    <r>
      <t>Prižiūrimas plotas, (m</t>
    </r>
    <r>
      <rPr>
        <b/>
        <vertAlign val="superscript"/>
        <sz val="10"/>
        <color theme="1"/>
        <rFont val="Times New Roman"/>
        <family val="1"/>
        <charset val="186"/>
      </rPr>
      <t xml:space="preserve">2 </t>
    </r>
    <r>
      <rPr>
        <b/>
        <sz val="10"/>
        <color theme="1"/>
        <rFont val="Times New Roman"/>
        <family val="1"/>
        <charset val="186"/>
      </rPr>
      <t>)</t>
    </r>
  </si>
  <si>
    <t xml:space="preserve"> Tvarkymo vasarą periodiškumas per mėnesį, (k.)</t>
  </si>
  <si>
    <t>Poreikis per metus., (val.)</t>
  </si>
  <si>
    <r>
      <t>Poreikis plotas  per metus,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</si>
  <si>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Kartai</t>
  </si>
  <si>
    <r>
      <t xml:space="preserve"> Poreikis plotas per metus,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</si>
  <si>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r>
      <t>Poreikis plotas per metus,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</si>
  <si>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 Išmatavimai</t>
  </si>
  <si>
    <t xml:space="preserve"> Kiekis, vnt.</t>
  </si>
  <si>
    <t>Keitimo periodiškumas per mėn., (k.)</t>
  </si>
  <si>
    <t>VISO</t>
  </si>
  <si>
    <t>Nerijus Jasinskas</t>
  </si>
  <si>
    <t>Vilniaus g. 86, Širvintos</t>
  </si>
  <si>
    <t>Taikos g. 1,  Švenčionys</t>
  </si>
  <si>
    <t>Vidaus patalpų valymas, teritorijos priežiūra ir kilimėlių nuoma ir keitimas</t>
  </si>
  <si>
    <t>85x150</t>
  </si>
  <si>
    <t>Imantė Dirsytė-Braidokienė</t>
  </si>
  <si>
    <t>Veterinarijos g. 2,  Trakai</t>
  </si>
  <si>
    <t>Rasa Lučiūnienė</t>
  </si>
  <si>
    <t>Blindžių g. 17, Vilnius</t>
  </si>
  <si>
    <t>Kilimėlių nuoma ir keitimas</t>
  </si>
  <si>
    <t>-</t>
  </si>
  <si>
    <t>115x200</t>
  </si>
  <si>
    <t>Vilniaus g. 27, Vilnius</t>
  </si>
  <si>
    <t>Gedimino pr. 17, 15 Vilnius</t>
  </si>
  <si>
    <t>Edita Astrauskienė</t>
  </si>
  <si>
    <t>J. Basanavičiaus g. 30, Vilnius</t>
  </si>
  <si>
    <t>85x120</t>
  </si>
  <si>
    <t>Vilniaus g. 25, Vilnius</t>
  </si>
  <si>
    <t>Raugyklos g. 25, Vilnius</t>
  </si>
  <si>
    <t>Vidaus patalpų valymas ir teritorijos priežiūra</t>
  </si>
  <si>
    <t>100x150</t>
  </si>
  <si>
    <t>Renata Valentukevičienė</t>
  </si>
  <si>
    <t>Pramonės g. 5,  Utena</t>
  </si>
  <si>
    <t>Kelininkų g. 4,  Švenčionys</t>
  </si>
  <si>
    <t>Živilė Pilinkienė</t>
  </si>
  <si>
    <t>Verkių g. 37, Vilnius</t>
  </si>
  <si>
    <t>Teritorijos valymo ir priežiūros paslauga (žr. techninės specifikacijos 8 p.), kai TB reikalaujamas lauko teritorijos kokybės lygis - 5 (žr. Standartą) šiltuoju sezonu</t>
  </si>
  <si>
    <t>Teritorijos valymo ir
priežiūros paslauga (žr. techninės specifikacijos 8 p.), kai TB reikalaujamas lauko teritorijos kokybės lygis - 5 (žr. Standartą) šiltuoju sezonu</t>
  </si>
  <si>
    <t>Šermukšnių g. 4, 6 Vilnius</t>
  </si>
  <si>
    <t>Patalpų valymo ir priežiūros paslauga (žr. techninės specifikacijos 7 p.), kai TB reikalaujamas patalpos kokybės lygis - 4 (žr. Standartą)</t>
  </si>
  <si>
    <t xml:space="preserve">Vasario 16-osios g. 14, Vilnius </t>
  </si>
  <si>
    <t>Patalpų valymo ir priežiūros paslauga (žr. Techninės specifikacijos 7 p.), kai TB reikalaujamas patalpos kokybės lygis - 4 (žr. Standartą)</t>
  </si>
  <si>
    <t xml:space="preserve">Žirmūnų g. 70, Vilnius </t>
  </si>
  <si>
    <t xml:space="preserve">Patalpų valymo ir priežiūros paslauga (žr. Techninės specifikacijos 7 p.), kai TB reikalaujamas patalpos kokybės lygis - 4 (žr. Standartą) </t>
  </si>
  <si>
    <t>J. Kubiliaus g. 10, Vilnius</t>
  </si>
  <si>
    <t>Patalpų valymo ir priežiūros paslauga (žr. Techninės specifikacijos 7. p.), kai TB reikalaujamas patalpos kokybės lygis - 4 (žr. Standartą)</t>
  </si>
  <si>
    <t>Lukiškių g. 2, Vilnius</t>
  </si>
  <si>
    <t>150x300</t>
  </si>
  <si>
    <t>Konstitucijos pr. 12, Vilnius</t>
  </si>
  <si>
    <t>Kaštonų g. 6, Vilnius</t>
  </si>
  <si>
    <t xml:space="preserve">Kalvarijų g. 147, Vilnius </t>
  </si>
  <si>
    <t>Juozapavičiaus g. 11, Vilnius</t>
  </si>
  <si>
    <t xml:space="preserve">J. Basanavičiaus g. 5, Vilnius </t>
  </si>
  <si>
    <t>A. Goštauto g. 12, Vilnius</t>
  </si>
  <si>
    <r>
      <t>Teritorijos priežiūra A</t>
    </r>
    <r>
      <rPr>
        <i/>
        <sz val="8"/>
        <color theme="5"/>
        <rFont val="Times New Roman"/>
        <family val="1"/>
        <charset val="186"/>
      </rPr>
      <t>R VASARA YRA GRAFIKAS?</t>
    </r>
  </si>
  <si>
    <t>A. Goštauto g. 9, Vilnius</t>
  </si>
  <si>
    <t>A. Jakšto g. 4, Vilnius</t>
  </si>
  <si>
    <t>Olga Grigė</t>
  </si>
  <si>
    <t>A. Juozapavičiaus g. 9, Vilnius</t>
  </si>
  <si>
    <t>A. Vivuslkio g 13 , Vilnius</t>
  </si>
  <si>
    <t>Algirdo g. 19, Vilnius</t>
  </si>
  <si>
    <t>Vidaus patalpų valymas ir kilimėlių nuoma ir keitimas</t>
  </si>
  <si>
    <t>Sigitas Gudavičius</t>
  </si>
  <si>
    <t>Algirdo g. 31, Vilnius</t>
  </si>
  <si>
    <t>Architekto g. 4, Šalčininkai</t>
  </si>
  <si>
    <t>Skirmantas Galiauskas</t>
  </si>
  <si>
    <t>Ašmenos g. 10, Vilnius</t>
  </si>
  <si>
    <t>Vidaus patalpų valymas, teritorijos priežiūra</t>
  </si>
  <si>
    <t>Gintautas Kanapeckas</t>
  </si>
  <si>
    <t>Europos a. 1 Vilnius</t>
  </si>
  <si>
    <t>115x300</t>
  </si>
  <si>
    <t>Gedimino pr. 19/J. Lelevelio g. 6, Vilnius</t>
  </si>
  <si>
    <t>Gedimino pr. 29, 31 Vilnius</t>
  </si>
  <si>
    <t>115x240</t>
  </si>
  <si>
    <t>Gedimino pr. 30, Vilnius</t>
  </si>
  <si>
    <t>Gedimino pr. 38, Vilnius</t>
  </si>
  <si>
    <t>115x250</t>
  </si>
  <si>
    <t>Rasa Lučiūniėnė</t>
  </si>
  <si>
    <t>Gedimino pr. 56, Vilnius</t>
  </si>
  <si>
    <t>Geležinio Vilko g. 12, Vilnius</t>
  </si>
  <si>
    <t>Teritorijos priežiūra</t>
  </si>
  <si>
    <t>Lukiškių g. 9, Vilnius</t>
  </si>
  <si>
    <t>Jogailos g. 14, Vilnius</t>
  </si>
  <si>
    <t>Sigitas Gudavičiuus</t>
  </si>
  <si>
    <t>Kalvarijų g. 129, Vilnius</t>
  </si>
  <si>
    <t>Kalvarijų g. 153, Vilnius</t>
  </si>
  <si>
    <t xml:space="preserve">Kareivių g. 1, Vilnius </t>
  </si>
  <si>
    <t>L. Sapiegos g. 1, Vilnius</t>
  </si>
  <si>
    <t>L. Sapiegos g. 17, Vilnius</t>
  </si>
  <si>
    <t>Labdarių g. 3, 3C, Vilnius</t>
  </si>
  <si>
    <t>M. Katkaus g. 44, Vilnius</t>
  </si>
  <si>
    <t>Mortos g. 10, Vilnius</t>
  </si>
  <si>
    <t>Palmyra Vinkšnaitė</t>
  </si>
  <si>
    <t>Naujoji Riovonių g. 3, Vilnius</t>
  </si>
  <si>
    <t>Odminių g. 3-25, Vilnius</t>
  </si>
  <si>
    <t>Oršos g. 8, Vilnius</t>
  </si>
  <si>
    <t>Ozo g. 4A, Vilnius</t>
  </si>
  <si>
    <t>Lina Vilkaitienė</t>
  </si>
  <si>
    <t>Rinktinės g. 48 A, Vilnius</t>
  </si>
  <si>
    <t>Rūdninkų g. 13, Vilnius</t>
  </si>
  <si>
    <t>S. Konarskio g. 35, Vilnius</t>
  </si>
  <si>
    <t>Savanorių pr. 174A, Vilnius</t>
  </si>
  <si>
    <t>Jonas Juodka</t>
  </si>
  <si>
    <t xml:space="preserve">Smolensko g. 15, 15A, 15B, Vilnius </t>
  </si>
  <si>
    <t xml:space="preserve">Studentų g. 45A, Vilnius </t>
  </si>
  <si>
    <t>Šnipiškių g. 3, Vilnius</t>
  </si>
  <si>
    <t>Švitrigailos g. 7, Vinius</t>
  </si>
  <si>
    <t>Švitrigailos g. 10, Vilnius</t>
  </si>
  <si>
    <t>Švitrigailos g. 42, Vilnius,</t>
  </si>
  <si>
    <t>Ukmergės g. 222, Vilnius</t>
  </si>
  <si>
    <t>V. Kudirkos g. 12 A, Trakai</t>
  </si>
  <si>
    <t>Vilniaus g. 16, Vilnius</t>
  </si>
  <si>
    <t>Vilniaus g. 33, Vilnius</t>
  </si>
  <si>
    <t>Vytauto g. 55, Trakai</t>
  </si>
  <si>
    <t>Vytauto g. 87, Trakai</t>
  </si>
  <si>
    <t>Vytauto g. 53, Trakai</t>
  </si>
  <si>
    <t>Vytenio g. 6, Vilnius</t>
  </si>
  <si>
    <t>Vytenio g. 7, Vilnius</t>
  </si>
  <si>
    <t>Žemaitės g. 6, Vilnius</t>
  </si>
  <si>
    <t xml:space="preserve">J. Biliūno g. 28, Anykščiai </t>
  </si>
  <si>
    <t xml:space="preserve">Vyžuonų g. 53, Utena </t>
  </si>
  <si>
    <t xml:space="preserve">Sėlių g. 14, Zarasai </t>
  </si>
  <si>
    <t>Sėlių a. 22, Zarasai</t>
  </si>
  <si>
    <t>Parko g. 14, Visaginas</t>
  </si>
  <si>
    <t>Inturkės g. 53, Molėtai</t>
  </si>
  <si>
    <t>Aušros g. 2-4, Utena</t>
  </si>
  <si>
    <t xml:space="preserve">Valstiečių g. 23, Zarasai </t>
  </si>
  <si>
    <t xml:space="preserve">Tarybų g. 25, Visaginas </t>
  </si>
  <si>
    <t xml:space="preserve">Maironio g. 9A, Utena </t>
  </si>
  <si>
    <t>Metalo g. 11, Utena</t>
  </si>
  <si>
    <t xml:space="preserve">Geležinkelio g. 34, Ignalina </t>
  </si>
  <si>
    <t xml:space="preserve">S. Dariaus ir S. Girėno g. 12, Utena </t>
  </si>
  <si>
    <t xml:space="preserve">Utenio a. 8 Utena </t>
  </si>
  <si>
    <t>Tilto g. 17, Vilnius</t>
  </si>
  <si>
    <t>110x130</t>
  </si>
  <si>
    <t>155x215</t>
  </si>
  <si>
    <t>60x85</t>
  </si>
  <si>
    <t>Kęstučio g. 45, Vilnius</t>
  </si>
  <si>
    <t>Vilniaus g. 22, Švenčionys</t>
  </si>
  <si>
    <t>Aguonų g. 4, Vilnius</t>
  </si>
  <si>
    <t>75,57 kv.m  12 k/mėn-nuo balandžio 1 iki lapkričio 30 d.</t>
  </si>
  <si>
    <t>808,14 kv.m 8 k/mėn - nuo gruodžio 1 iki kovo 31</t>
  </si>
  <si>
    <t>116,61 kv.m 4 k/mėn. - nuo gruodžio 1 iki kovo 31</t>
  </si>
  <si>
    <t xml:space="preserve">849,18 kv.m 4 k/mėn - nuo balandžio1 iki lapkričio 30 </t>
  </si>
  <si>
    <t>Jablonskio g. 30, Anykščiai</t>
  </si>
  <si>
    <t>T. Ševčenkos g. 16, Vilnius</t>
  </si>
  <si>
    <t>A. Vivulskio g. 11, Vilnius</t>
  </si>
  <si>
    <t>Planuojama sutarties data</t>
  </si>
  <si>
    <t>Švaros palaikymo ir budėjimo paslauga (TS 9 sk.)</t>
  </si>
  <si>
    <t>Lauko langų generalinis valymas (TS 10 sk.)</t>
  </si>
  <si>
    <t>Grindų vaškavimo paslauga (TS 13 sk.)</t>
  </si>
  <si>
    <t>Kilimų cheminis valymas (TS 14 sk.)</t>
  </si>
  <si>
    <t>Tekstilinių baldų cheminis valymas (TS 15 sk.)</t>
  </si>
  <si>
    <t>Drėgmę-purvą sugeriančių kilimėlių paslauga (TS 18 sk.)</t>
  </si>
  <si>
    <t>Papildoma patalpų valymo ir priežiūros paslauga (žr. techninės specifikacijos 11 sk.)</t>
  </si>
  <si>
    <t>Kita papildoma paslauga (žr. techninės specifikacijos 12 sk.)</t>
  </si>
  <si>
    <t>Patalpų valymo po statybų (ar) rekonstrukcijos, (ar) remonto paslauga (žr. techninės specifikacijos 16 sk.)</t>
  </si>
  <si>
    <t>Papildoma grindų valymo paslauga (žr. techninės specifikacijos 17 sk.)</t>
  </si>
  <si>
    <t>Papildoma teritorijos valymo ir priežiūros paslauga (žr. techninės specifikacijos 19 sk.)</t>
  </si>
  <si>
    <t>Fasado valymo paslauga (žr. techninės specifikacijos 20 sk.)</t>
  </si>
  <si>
    <t>Stogo valymo paslauga be sniego išvežimo (žr. techninės specifikacijos 21 sk.)</t>
  </si>
  <si>
    <t>Stogo valymo paslauga su sniego išvežimu (žr. techninės specifikacijos 21 sk.)</t>
  </si>
  <si>
    <t>Stogo valymo paslauga nuo šiukšlių (žr. techninės specifikacijos 22 sk.)</t>
  </si>
  <si>
    <r>
      <t>Objekto valdomas plotas, (m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</t>
    </r>
  </si>
  <si>
    <t>Planuojama paslaugų reikalingumo data</t>
  </si>
  <si>
    <t>Jei sutartis bus pasirašyta pagal planą, tai ji galios, mėn. sk.</t>
  </si>
  <si>
    <t>Paslaugos bus teikiamos, mėn. sk.</t>
  </si>
  <si>
    <t>Iš jų žiemos</t>
  </si>
  <si>
    <t>Iš jų vasaros</t>
  </si>
  <si>
    <t>Max įkainių režis</t>
  </si>
  <si>
    <r>
      <t>Preliminarus valomas plotas objekte,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</si>
  <si>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 Preliminarus valymo periodiškumas, (k./mėn.)</t>
  </si>
  <si>
    <t>Preliminarus valymo plotas objekte per mėn. (m2)</t>
  </si>
  <si>
    <t>Preliminarus valymo plotas objekte per paslaugų teikimo laikotarpį (m2)</t>
  </si>
  <si>
    <r>
      <t>Suma</t>
    </r>
    <r>
      <rPr>
        <b/>
        <sz val="10"/>
        <color rgb="FFFF0000"/>
        <rFont val="Times New Roman"/>
        <family val="1"/>
        <charset val="186"/>
      </rPr>
      <t xml:space="preserve"> be PVM</t>
    </r>
  </si>
  <si>
    <r>
      <t>Preliminarus prižiūrimas plotas objekte, (m</t>
    </r>
    <r>
      <rPr>
        <b/>
        <vertAlign val="superscript"/>
        <sz val="10"/>
        <color theme="1"/>
        <rFont val="Times New Roman"/>
        <family val="1"/>
        <charset val="186"/>
      </rPr>
      <t xml:space="preserve">2 </t>
    </r>
    <r>
      <rPr>
        <b/>
        <sz val="10"/>
        <color theme="1"/>
        <rFont val="Times New Roman"/>
        <family val="1"/>
        <charset val="186"/>
      </rPr>
      <t>)</t>
    </r>
  </si>
  <si>
    <t>Preliminarus tvarkymo žiemą periodiškumas, (k./mėn.)</t>
  </si>
  <si>
    <t>Preliminarus prižiūrimas plotas objekte per mėn. (m2)</t>
  </si>
  <si>
    <t>Preliminarus prižiūrimas plotas objekte per paslaugų teikimo laikotarpį (m2)</t>
  </si>
  <si>
    <t>Preliminarus tvarkymo vasarą periodiškumas, (k./mėn.)</t>
  </si>
  <si>
    <t>Preliminarus poreikis paslaugų teikimo laikotarpį, (val.)</t>
  </si>
  <si>
    <r>
      <t>Per sutarties galiojimą</t>
    </r>
    <r>
      <rPr>
        <b/>
        <sz val="10"/>
        <color rgb="FFFF0000"/>
        <rFont val="Times New Roman"/>
        <family val="1"/>
        <charset val="186"/>
      </rPr>
      <t xml:space="preserve"> 3 m.</t>
    </r>
    <r>
      <rPr>
        <b/>
        <sz val="10"/>
        <color theme="1"/>
        <rFont val="Times New Roman"/>
        <family val="1"/>
        <charset val="186"/>
      </rPr>
      <t xml:space="preserve">
(val.)</t>
    </r>
  </si>
  <si>
    <r>
      <t xml:space="preserve"> Preliminarus poreikis langų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</si>
  <si>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r>
      <t xml:space="preserve">Per sutarties galiojimą </t>
    </r>
    <r>
      <rPr>
        <b/>
        <sz val="10"/>
        <color rgb="FFFF0000"/>
        <rFont val="Times New Roman"/>
        <family val="1"/>
        <charset val="186"/>
      </rPr>
      <t>3 m.</t>
    </r>
  </si>
  <si>
    <r>
      <t xml:space="preserve">  Preliminarus poreikis grindų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</si>
  <si>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Per sutarties galiojimą </t>
  </si>
  <si>
    <r>
      <t xml:space="preserve">  Preliminarus poreikis kilimų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</si>
  <si>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Per sutarties galiojimą 3 m.</t>
  </si>
  <si>
    <t xml:space="preserve"> Kilimėlių išmatavimai</t>
  </si>
  <si>
    <t>Preliminarus kiekis, vnt.</t>
  </si>
  <si>
    <t>Preliminarus keitimo periodiškumas per mėn., (k.)</t>
  </si>
  <si>
    <t>Preliminarus kiekis per mėn., vnt.</t>
  </si>
  <si>
    <t>Preliminarus poreikis per paslaugų teikimo laikotarpį, vnt.</t>
  </si>
  <si>
    <r>
      <t xml:space="preserve"> Preliminarus poreikis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</si>
  <si>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Per sutarties galiojimą 3 m</t>
  </si>
  <si>
    <t>Suma visam sutarties teikimo laikotarpiui be PVM</t>
  </si>
  <si>
    <t>Preliminarus poreikis per sutarties galiojimą (val.)</t>
  </si>
  <si>
    <r>
      <t xml:space="preserve"> Poreikis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</si>
  <si>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Birutės g. 16, Klaipėda, Klaipėdos m.</t>
  </si>
  <si>
    <t>500-2.000 m2</t>
  </si>
  <si>
    <t>iki 500</t>
  </si>
  <si>
    <t>virš 500</t>
  </si>
  <si>
    <t>85*200</t>
  </si>
  <si>
    <t>Dariaus ir Girėno g. 54A, Šilalė, Šilalės r.</t>
  </si>
  <si>
    <t>100-500 m2</t>
  </si>
  <si>
    <t>115*120</t>
  </si>
  <si>
    <t>115*180</t>
  </si>
  <si>
    <t>Dariaus ir Girėno g. 98, Jurbarkas, Jurbarko r.</t>
  </si>
  <si>
    <t>115*150</t>
  </si>
  <si>
    <t>Dariaus ir Girėno g. 98, Jurbarkas, Jurbarkas r.</t>
  </si>
  <si>
    <t>85*150</t>
  </si>
  <si>
    <t>J. Tumo - Vaižganto g. 116 - 1, Tauragė, Tauragės r.</t>
  </si>
  <si>
    <t>Kęstučio g. 2, Šilutė, Šilutės r.</t>
  </si>
  <si>
    <t>Kvietinių g. 8, Gargždai, Klaipėdos rajono savivaldybė</t>
  </si>
  <si>
    <t>Lokystos g. 36, Šilalė, Šilalės r.</t>
  </si>
  <si>
    <t>Prezidento g. 7, Tauragė, Tauragės rajono savivaldybė</t>
  </si>
  <si>
    <t>Prezidento g. 38, Tauragė</t>
  </si>
  <si>
    <t>Sankryžos g. 7, Klaipėda, Klaipėdos m.</t>
  </si>
  <si>
    <t>Taikos pr. 28 , Klaipėda, Klaipėdos miesto savivaldybė</t>
  </si>
  <si>
    <t>2.000-5.000 m2</t>
  </si>
  <si>
    <t>Taikos pr. 28, Klaipėda, Klaipėdos m.</t>
  </si>
  <si>
    <t>Tomo g. 2, Klaipėda, Klaipėdos miesto savivaldybė</t>
  </si>
  <si>
    <t>Tulpių g. 12, Šilutė, Šilutės rajono savivaldybė</t>
  </si>
  <si>
    <t>Ugniagesių g. 1, Jurbarkas, Jurbarko rajono savivaldybė</t>
  </si>
  <si>
    <t>iki 100 m2</t>
  </si>
  <si>
    <t>Vilniaus g. 26, Pagėgiai, Tauragės r.</t>
  </si>
  <si>
    <t>Žalgirio g. 11A, Klaipėda, Klaipėdos m.</t>
  </si>
  <si>
    <t>Kvietinių g. 19B, Gargždai</t>
  </si>
  <si>
    <t>Klaipėdos g. 17, Gargždai</t>
  </si>
  <si>
    <t>Vilties g. 10, Klaipėda</t>
  </si>
  <si>
    <t>Naikupės g. 27A, Klaipėda, Klaipėdos m.</t>
  </si>
  <si>
    <t>85*120</t>
  </si>
  <si>
    <t>Pievų Tako g. 38, Klaipėda</t>
  </si>
  <si>
    <t>Gedimino g. 2, Skuodas, Skuodo r.</t>
  </si>
  <si>
    <t>H. Manto g. 2 - 2, Klaipėda, Klaipėdos m.</t>
  </si>
  <si>
    <t>J. Biliūno g. 3, Telšiai</t>
  </si>
  <si>
    <t>Luokės g. 99, Telšiai</t>
  </si>
  <si>
    <t>Galinio Pylimo g. 3, Klaipėda</t>
  </si>
  <si>
    <t>Kranto g. 3A, Tauragė</t>
  </si>
  <si>
    <t>Žemaitės g. 37, Tauragė</t>
  </si>
  <si>
    <t>Veterinarijos g. 12, Tauragė</t>
  </si>
  <si>
    <t>Vytauto g. 19, Kretinga</t>
  </si>
  <si>
    <t>Laisvės g. 16, Mažeikiai, Mažeikių r.</t>
  </si>
  <si>
    <t>Naujoji Uosto g. 8 A, Klaipėda, Klaipėdos m.</t>
  </si>
  <si>
    <t>Respublikos g. 32, Telšiai, Telšių r.</t>
  </si>
  <si>
    <t>Rotušės a. 9, Kretinga</t>
  </si>
  <si>
    <t>S. Nėries g. 2, 4 Klaipėda, Klaipėdos miesto savivaldybė</t>
  </si>
  <si>
    <t>115*200</t>
  </si>
  <si>
    <t>Salantų g. 18, Plungė, Plungės r.</t>
  </si>
  <si>
    <t>Vasario 16-osios g. 4, Mažeikiai, Mažeikių rajono savivaldybė</t>
  </si>
  <si>
    <t>Vytauto g. 2 - 1, Skuodas, Skuodo r.</t>
  </si>
  <si>
    <t>Ganyklų g. 18, Palanga</t>
  </si>
  <si>
    <t xml:space="preserve"> iki 100 m2</t>
  </si>
  <si>
    <t>Paprūdžio g. 20, Plungė</t>
  </si>
  <si>
    <t>Laisvės g. 50, Tauragė, Tauragės r.</t>
  </si>
  <si>
    <t>S. Daukanto g. 66, Telšiai, Telšių r.</t>
  </si>
  <si>
    <t>Kretingos g. 62, Klaipėda</t>
  </si>
  <si>
    <t>A. Jucio g. 9, Plungė, Plungės r.</t>
  </si>
  <si>
    <t>J. Basanavičiaus g. 15, Skuodas</t>
  </si>
  <si>
    <t>Bažnyčių g. 16, Tauragė, Tauragės r.</t>
  </si>
  <si>
    <t>Dariaus ir Girėno g. 6, Šilalė, Šilalės rajono savivaldybė</t>
  </si>
  <si>
    <t>Dariaus ir Girėno g. 81A, Jurbarkas, Jurbarko r.</t>
  </si>
  <si>
    <t>J. Janonio g. 24, Klaipėda, Klaipėdos m.</t>
  </si>
  <si>
    <t>Kovo 11-osios g. 17, Šilalė, Šilalės r.</t>
  </si>
  <si>
    <t>Lietuvininkų g. 8, Šilutė, Šilutės rajono savivaldybė</t>
  </si>
  <si>
    <t>Prezidento g. 42, Tauragė, Tauragės r.</t>
  </si>
  <si>
    <t>Respublikos g. 43, Telšiai, Telšių r.</t>
  </si>
  <si>
    <t>Respublikos g. 45, Telšiai, Telšių r.</t>
  </si>
  <si>
    <t>S. Daukanto g. 64, Telšiai, Telšių r.</t>
  </si>
  <si>
    <t>Stoties g. 9, Tauragė, Tauragės r.</t>
  </si>
  <si>
    <t>Ventos g. 27, Mažeikiai, Mažeikių r.</t>
  </si>
  <si>
    <t>Vilniaus g. 12 - 3, Pagėgiai, Pagėgių savivaldybė</t>
  </si>
  <si>
    <t>Vytauto g. 87, Palanga</t>
  </si>
  <si>
    <t>V. Nagevičiaus g. 8, Kretinga</t>
  </si>
  <si>
    <t>Dariaus ir Girėno g. 10, Šilutė</t>
  </si>
  <si>
    <t>Kvietinių g. 9A, Gargždai, Klaipėdos r.</t>
  </si>
  <si>
    <t>Savanorių g. 25, Kretinga, Kretingos r.</t>
  </si>
  <si>
    <t>Tilžės g. 32, Šilutė, Šilutės r.</t>
  </si>
  <si>
    <t>Žalioji g. 10, Telšiai</t>
  </si>
  <si>
    <t>Vasario 16-osios g. 6, Tauragė</t>
  </si>
  <si>
    <t>Žemaitės g. 64A, Gargždai</t>
  </si>
  <si>
    <t>Liepų g. 17, Klaipėda</t>
  </si>
  <si>
    <t>Taikos pr. 26, Klaipėda</t>
  </si>
  <si>
    <t>Šilutės pl. 4B, Klaipėda</t>
  </si>
  <si>
    <t>Smiltelės g. 12A, Klaipėda</t>
  </si>
  <si>
    <t>I dalis</t>
  </si>
  <si>
    <t>II dalis</t>
  </si>
  <si>
    <t>III dalis</t>
  </si>
  <si>
    <t>Iš bendrojo failo</t>
  </si>
  <si>
    <t>Skirtumas</t>
  </si>
  <si>
    <t>Paslaugos reikalingos nuo (data)</t>
  </si>
  <si>
    <t>Per sutarties galiojimą 3 m.
(val.)</t>
  </si>
  <si>
    <t>Poreikis per metus</t>
  </si>
  <si>
    <t>Poreikis per metus (val.)</t>
  </si>
  <si>
    <t>Poreikis per metus (m2)</t>
  </si>
  <si>
    <t>Tulpių g. 10, Šilutė, Šilutės rajono savivaldybė</t>
  </si>
  <si>
    <t>I. Kanto g. 8 - 6, Klaipėda, Klaipėdos m.</t>
  </si>
  <si>
    <t>Plytų g. 61, Palanga, Palangos miesto savivaldybė</t>
  </si>
  <si>
    <t>Respublikos g. 47 - 3, Telšiai, Telšių r.</t>
  </si>
  <si>
    <t>Vytauto g. 14, Plungė, Plungės r.</t>
  </si>
  <si>
    <t>Vytauto g. 75, Palanga, Palangos m.</t>
  </si>
  <si>
    <t>Žalioji g. 4 - 4, Telšiai, Telšių r.</t>
  </si>
  <si>
    <t>Tvenkinio g. 1, Kretinga, Kretingos rajono savivaldybė</t>
  </si>
  <si>
    <t>Vilniaus g. 2, Mažeikiai</t>
  </si>
  <si>
    <t>Vilniaus g. 22, Skuodas, Skuodo r.</t>
  </si>
  <si>
    <t>J. K. Chodkevičiaus g. 10, Kretinga</t>
  </si>
  <si>
    <t>Vytauto g. 24, Klaipėda, Klaipėdos m.</t>
  </si>
  <si>
    <t>Asanavičiūtės</t>
  </si>
  <si>
    <t>65x120</t>
  </si>
  <si>
    <t>Žalgirio g. 127, Vilnius</t>
  </si>
  <si>
    <t>2k./men.</t>
  </si>
  <si>
    <t>4k./men.</t>
  </si>
  <si>
    <t>A. Jakšto g. 1, Vilnius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</si>
</sst>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6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vertAlign val="superscript"/>
      <sz val="10"/>
      <color theme="1"/>
      <name val="Times New Roman"/>
      <family val="1"/>
      <charset val="186"/>
    </font>
    <font>
      <b/>
      <sz val="10"/>
      <color theme="4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sz val="11"/>
      <color theme="9" tint="-0.249977111117893"/>
      <name val="Times New Roman"/>
      <family val="1"/>
      <charset val="186"/>
    </font>
    <font>
      <sz val="11"/>
      <color theme="5" tint="-0.499984740745262"/>
      <name val="Times New Roman"/>
      <family val="1"/>
      <charset val="186"/>
    </font>
    <font>
      <sz val="8"/>
      <color theme="5" tint="-0.499984740745262"/>
      <name val="Times New Roman"/>
      <family val="1"/>
      <charset val="186"/>
    </font>
    <font>
      <i/>
      <sz val="8"/>
      <color theme="5"/>
      <name val="Times New Roman"/>
      <family val="1"/>
      <charset val="186"/>
    </font>
    <font>
      <sz val="8"/>
      <color theme="0"/>
      <name val="Times New Roman"/>
      <family val="1"/>
      <charset val="186"/>
    </font>
    <font>
      <b/>
      <sz val="11"/>
      <color theme="0"/>
      <name val="Times New Roman"/>
      <family val="1"/>
      <charset val="186"/>
    </font>
    <font>
      <b/>
      <sz val="8"/>
      <color theme="0"/>
      <name val="Times New Roman"/>
      <family val="1"/>
      <charset val="186"/>
    </font>
    <font>
      <b/>
      <sz val="10"/>
      <color theme="5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5" tint="-0.499984740745262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4"/>
      <name val="Times New Roman"/>
      <family val="1"/>
    </font>
    <font>
      <b/>
      <sz val="10"/>
      <color theme="5"/>
      <name val="Times New Roman"/>
      <family val="1"/>
    </font>
    <font>
      <sz val="8"/>
      <color theme="0"/>
      <name val="Times New Roman"/>
      <family val="1"/>
    </font>
    <font>
      <b/>
      <sz val="8"/>
      <color theme="0"/>
      <name val="Times New Roman"/>
      <family val="1"/>
    </font>
    <font>
      <b/>
      <sz val="11"/>
      <color theme="0"/>
      <name val="Times New Roman"/>
      <family val="1"/>
    </font>
    <font>
      <i/>
      <sz val="8"/>
      <color theme="1"/>
      <name val="Times New Roman"/>
      <family val="1"/>
    </font>
    <font>
      <sz val="8"/>
      <color theme="5" tint="-0.499984740745262"/>
      <name val="Times New Roman"/>
      <family val="1"/>
    </font>
    <font>
      <sz val="8"/>
      <color rgb="FFFF0000"/>
      <name val="Times New Roman"/>
      <family val="1"/>
    </font>
    <font>
      <sz val="8"/>
      <color theme="9"/>
      <name val="Times New Roman"/>
      <family val="1"/>
      <charset val="186"/>
    </font>
    <font>
      <sz val="11"/>
      <color theme="9"/>
      <name val="Times New Roman"/>
      <family val="1"/>
      <charset val="186"/>
    </font>
    <font>
      <sz val="8"/>
      <color theme="9"/>
      <name val="Times New Roman"/>
      <family val="1"/>
    </font>
    <font>
      <sz val="11"/>
      <color theme="9"/>
      <name val="Times New Roman"/>
      <family val="1"/>
    </font>
    <font>
      <i/>
      <sz val="8"/>
      <color theme="9"/>
      <name val="Times New Roman"/>
      <family val="1"/>
    </font>
    <font>
      <b/>
      <vertAlign val="superscript"/>
      <sz val="10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4"/>
      <name val="Times New Roman"/>
      <family val="1"/>
      <charset val="186"/>
    </font>
    <font>
      <sz val="11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0"/>
      <color theme="5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2"/>
      <name val="Times New Roman"/>
      <family val="1"/>
    </font>
    <font>
      <b/>
      <sz val="10"/>
      <color theme="1" tint="4.9989318521683403E-2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rgb="FF222222"/>
      <name val="Times New Roman"/>
      <family val="1"/>
      <charset val="186"/>
    </font>
    <font>
      <b/>
      <sz val="10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1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theme="4" tint="-0.499984740745262"/>
      </left>
      <right style="hair">
        <color theme="4" tint="-0.499984740745262"/>
      </right>
      <top/>
      <bottom style="hair">
        <color theme="4" tint="-0.499984740745262"/>
      </bottom>
      <diagonal/>
    </border>
    <border>
      <left/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 style="hair">
        <color theme="4" tint="-0.499984740745262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hair">
        <color theme="4" tint="-0.499984740745262"/>
      </right>
      <top/>
      <bottom/>
      <diagonal/>
    </border>
    <border>
      <left style="hair">
        <color theme="4" tint="-0.499984740745262"/>
      </left>
      <right style="double">
        <color auto="1"/>
      </right>
      <top/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auto="1"/>
      </right>
      <top style="hair">
        <color theme="4" tint="-0.499984740745262"/>
      </top>
      <bottom/>
      <diagonal/>
    </border>
    <border>
      <left/>
      <right style="double">
        <color theme="4" tint="-0.24994659260841701"/>
      </right>
      <top/>
      <bottom/>
      <diagonal/>
    </border>
    <border>
      <left style="double">
        <color auto="1"/>
      </left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double">
        <color theme="4" tint="-0.24994659260841701"/>
      </right>
      <top/>
      <bottom style="hair">
        <color theme="4" tint="-0.499984740745262"/>
      </bottom>
      <diagonal/>
    </border>
    <border>
      <left style="double">
        <color auto="1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double">
        <color auto="1"/>
      </left>
      <right style="hair">
        <color theme="4" tint="-0.499984740745262"/>
      </right>
      <top/>
      <bottom style="hair">
        <color theme="4" tint="-0.499984740745262"/>
      </bottom>
      <diagonal/>
    </border>
    <border>
      <left style="double">
        <color auto="1"/>
      </left>
      <right style="hair">
        <color theme="4" tint="-0.499984740745262"/>
      </right>
      <top/>
      <bottom/>
      <diagonal/>
    </border>
    <border>
      <left style="hair">
        <color theme="4" tint="-0.499984740745262"/>
      </left>
      <right style="double">
        <color theme="4" tint="-0.24994659260841701"/>
      </right>
      <top/>
      <bottom/>
      <diagonal/>
    </border>
    <border>
      <left/>
      <right style="hair">
        <color theme="4" tint="-0.499984740745262"/>
      </right>
      <top/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double">
        <color theme="4" tint="-0.24994659260841701"/>
      </left>
      <right style="hair">
        <color theme="4" tint="-0.499984740745262"/>
      </right>
      <top/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499984740745262"/>
      </right>
      <top/>
      <bottom/>
      <diagonal/>
    </border>
    <border>
      <left style="double">
        <color theme="4" tint="-0.24994659260841701"/>
      </left>
      <right/>
      <top/>
      <bottom/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/>
      <diagonal/>
    </border>
    <border>
      <left/>
      <right style="hair">
        <color theme="4" tint="-0.24994659260841701"/>
      </right>
      <top/>
      <bottom style="hair">
        <color theme="4" tint="-0.24994659260841701"/>
      </bottom>
      <diagonal/>
    </border>
    <border>
      <left style="medium">
        <color indexed="64"/>
      </left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 style="hair">
        <color theme="4" tint="-0.499984740745262"/>
      </left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 style="double">
        <color auto="1"/>
      </left>
      <right style="hair">
        <color auto="1"/>
      </right>
      <top style="medium">
        <color indexed="64"/>
      </top>
      <bottom style="hair">
        <color theme="4" tint="-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theme="4" tint="-0.24994659260841701"/>
      </bottom>
      <diagonal/>
    </border>
    <border>
      <left style="hair">
        <color indexed="64"/>
      </left>
      <right style="double">
        <color theme="4" tint="-0.24994659260841701"/>
      </right>
      <top style="medium">
        <color indexed="64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 style="hair">
        <color theme="4" tint="-0.499984740745262"/>
      </left>
      <right style="double">
        <color theme="4" tint="-0.24994659260841701"/>
      </right>
      <top style="medium">
        <color indexed="64"/>
      </top>
      <bottom style="hair">
        <color theme="4" tint="-0.24994659260841701"/>
      </bottom>
      <diagonal/>
    </border>
    <border>
      <left/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/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auto="1"/>
      </left>
      <right style="hair">
        <color auto="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auto="1"/>
      </left>
      <right style="hair">
        <color auto="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indexed="64"/>
      </left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auto="1"/>
      </left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/>
      <right style="hair">
        <color theme="4" tint="-0.499984740745262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24994659260841701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hair">
        <color theme="4" tint="-0.2499465926084170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theme="4" tint="-0.24994659260841701"/>
      </top>
      <bottom style="double">
        <color indexed="64"/>
      </bottom>
      <diagonal/>
    </border>
    <border>
      <left style="hair">
        <color indexed="64"/>
      </left>
      <right style="double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/>
      <right style="hair">
        <color theme="4" tint="-0.499984740745262"/>
      </right>
      <top/>
      <bottom/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auto="1"/>
      </right>
      <top style="medium">
        <color indexed="64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auto="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auto="1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499984740745262"/>
      </left>
      <right style="double">
        <color theme="4" tint="-0.24994659260841701"/>
      </right>
      <top/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theme="4" tint="-0.499984740745262"/>
      </left>
      <right style="double">
        <color auto="1"/>
      </right>
      <top/>
      <bottom/>
      <diagonal/>
    </border>
    <border>
      <left style="hair">
        <color theme="4" tint="-0.499984740745262"/>
      </left>
      <right style="double">
        <color theme="4" tint="-0.499984740745262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double">
        <color theme="4" tint="-0.499984740745262"/>
      </right>
      <top/>
      <bottom/>
      <diagonal/>
    </border>
    <border>
      <left style="hair">
        <color theme="4" tint="-0.499984740745262"/>
      </left>
      <right style="double">
        <color theme="4" tint="-0.499984740745262"/>
      </right>
      <top/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double">
        <color theme="4" tint="-0.24994659260841701"/>
      </left>
      <right style="hair">
        <color theme="4" tint="-0.24994659260841701"/>
      </right>
      <top/>
      <bottom/>
      <diagonal/>
    </border>
    <border>
      <left style="hair">
        <color theme="4" tint="-0.24994659260841701"/>
      </left>
      <right style="hair">
        <color theme="4" tint="-0.24994659260841701"/>
      </right>
      <top/>
      <bottom/>
      <diagonal/>
    </border>
    <border>
      <left style="hair">
        <color theme="4" tint="-0.24994659260841701"/>
      </left>
      <right style="double">
        <color theme="4" tint="-0.24994659260841701"/>
      </right>
      <top/>
      <bottom/>
      <diagonal/>
    </border>
    <border>
      <left style="double">
        <color theme="4" tint="-0.24994659260841701"/>
      </left>
      <right/>
      <top style="hair">
        <color theme="4" tint="-0.24994659260841701"/>
      </top>
      <bottom style="hair">
        <color theme="4" tint="-0.24994659260841701"/>
      </bottom>
      <diagonal/>
    </border>
    <border>
      <left/>
      <right/>
      <top style="hair">
        <color theme="4" tint="-0.24994659260841701"/>
      </top>
      <bottom style="hair">
        <color theme="4" tint="-0.24994659260841701"/>
      </bottom>
      <diagonal/>
    </border>
    <border>
      <left/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499984740745262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499984740745262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double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24994659260841701"/>
      </left>
      <right style="double">
        <color theme="4" tint="-0.499984740745262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499984740745262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24994659260841701"/>
      </top>
      <bottom style="hair">
        <color theme="4" tint="-0.499984740745262"/>
      </bottom>
      <diagonal/>
    </border>
    <border>
      <left style="hair">
        <color theme="4" tint="-0.24994659260841701"/>
      </left>
      <right style="double">
        <color theme="4" tint="-0.499984740745262"/>
      </right>
      <top/>
      <bottom/>
      <diagonal/>
    </border>
    <border>
      <left style="double">
        <color theme="4" tint="-0.499984740745262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double">
        <color theme="4" tint="-0.499984740745262"/>
      </left>
      <right style="hair">
        <color theme="4" tint="-0.24994659260841701"/>
      </right>
      <top/>
      <bottom/>
      <diagonal/>
    </border>
    <border>
      <left style="double">
        <color theme="4" tint="-0.499984740745262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double">
        <color theme="4" tint="-0.499984740745262"/>
      </left>
      <right style="hair">
        <color theme="4" tint="-0.24994659260841701"/>
      </right>
      <top style="hair">
        <color theme="4" tint="-0.499984740745262"/>
      </top>
      <bottom/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499984740745262"/>
      </top>
      <bottom/>
      <diagonal/>
    </border>
    <border>
      <left/>
      <right/>
      <top style="hair">
        <color theme="4" tint="-0.24994659260841701"/>
      </top>
      <bottom/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499984740745262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/>
      <bottom/>
      <diagonal/>
    </border>
    <border>
      <left style="double">
        <color theme="4" tint="-0.499984740745262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double">
        <color theme="4" tint="-0.499984740745262"/>
      </left>
      <right style="hair">
        <color theme="4" tint="-0.499984740745262"/>
      </right>
      <top/>
      <bottom/>
      <diagonal/>
    </border>
    <border>
      <left style="double">
        <color theme="4" tint="-0.499984740745262"/>
      </left>
      <right style="hair">
        <color theme="4" tint="-0.499984740745262"/>
      </right>
      <top/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hair">
        <color theme="4" tint="-0.499984740745262"/>
      </right>
      <top/>
      <bottom style="hair">
        <color theme="4" tint="-0.24994659260841701"/>
      </bottom>
      <diagonal/>
    </border>
    <border>
      <left style="double">
        <color auto="1"/>
      </left>
      <right style="hair">
        <color theme="4" tint="-0.499984740745262"/>
      </right>
      <top style="hair">
        <color theme="4" tint="-0.24994659260841701"/>
      </top>
      <bottom/>
      <diagonal/>
    </border>
    <border>
      <left style="double">
        <color auto="1"/>
      </left>
      <right style="hair">
        <color theme="4" tint="-0.499984740745262"/>
      </right>
      <top/>
      <bottom style="hair">
        <color theme="4" tint="-0.24994659260841701"/>
      </bottom>
      <diagonal/>
    </border>
    <border>
      <left style="hair">
        <color theme="4" tint="-0.499984740745262"/>
      </left>
      <right style="double">
        <color auto="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double">
        <color auto="1"/>
      </right>
      <top/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24994659260841701"/>
      </top>
      <bottom/>
      <diagonal/>
    </border>
    <border>
      <left style="double">
        <color theme="4" tint="-0.24994659260841701"/>
      </left>
      <right style="hair">
        <color theme="4" tint="-0.499984740745262"/>
      </right>
      <top/>
      <bottom style="hair">
        <color theme="4" tint="-0.24994659260841701"/>
      </bottom>
      <diagonal/>
    </border>
    <border>
      <left/>
      <right style="hair">
        <color theme="4" tint="-0.499984740745262"/>
      </right>
      <top style="hair">
        <color theme="4" tint="-0.24994659260841701"/>
      </top>
      <bottom/>
      <diagonal/>
    </border>
    <border>
      <left/>
      <right style="hair">
        <color theme="4" tint="-0.499984740745262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499984740745262"/>
      </top>
      <bottom/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499984740745262"/>
      </top>
      <bottom/>
      <diagonal/>
    </border>
    <border>
      <left/>
      <right style="hair">
        <color theme="4" tint="-0.24994659260841701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499984740745262"/>
      </left>
      <right style="hair">
        <color theme="4" tint="-0.24994659260841701"/>
      </right>
      <top/>
      <bottom/>
      <diagonal/>
    </border>
    <border>
      <left style="hair">
        <color indexed="64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/>
      <top/>
      <bottom style="hair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/>
      <diagonal/>
    </border>
    <border>
      <left/>
      <right/>
      <top/>
      <bottom style="hair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 style="medium">
        <color theme="4" tint="-0.24994659260841701"/>
      </bottom>
      <diagonal/>
    </border>
    <border>
      <left style="double">
        <color theme="4" tint="-0.24994659260841701"/>
      </left>
      <right style="hair">
        <color theme="4" tint="-0.24994659260841701"/>
      </right>
      <top style="medium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medium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 style="medium">
        <color theme="4" tint="-0.24994659260841701"/>
      </top>
      <bottom style="hair">
        <color theme="4" tint="-0.24994659260841701"/>
      </bottom>
      <diagonal/>
    </border>
    <border>
      <left/>
      <right style="double">
        <color theme="4" tint="-0.24994659260841701"/>
      </right>
      <top style="hair">
        <color theme="4" tint="-0.24994659260841701"/>
      </top>
      <bottom/>
      <diagonal/>
    </border>
    <border>
      <left/>
      <right style="double">
        <color theme="4" tint="-0.24994659260841701"/>
      </right>
      <top/>
      <bottom style="hair">
        <color theme="4" tint="-0.24994659260841701"/>
      </bottom>
      <diagonal/>
    </border>
    <border>
      <left style="double">
        <color theme="4" tint="-0.24994659260841701"/>
      </left>
      <right/>
      <top/>
      <bottom style="hair">
        <color theme="4" tint="-0.2499465926084170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</cellStyleXfs>
  <cellXfs count="162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4" fillId="0" borderId="32" xfId="0" applyFont="1" applyBorder="1" applyAlignment="1">
      <alignment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2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164" fontId="8" fillId="0" borderId="32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12" fillId="0" borderId="40" xfId="0" applyFont="1" applyBorder="1" applyAlignment="1">
      <alignment vertical="center" wrapText="1"/>
    </xf>
    <xf numFmtId="14" fontId="5" fillId="0" borderId="40" xfId="0" applyNumberFormat="1" applyFont="1" applyBorder="1" applyAlignment="1">
      <alignment horizontal="center" vertical="center"/>
    </xf>
    <xf numFmtId="2" fontId="5" fillId="0" borderId="40" xfId="1" applyNumberFormat="1" applyFont="1" applyFill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vertical="center"/>
    </xf>
    <xf numFmtId="0" fontId="13" fillId="0" borderId="48" xfId="0" applyFont="1" applyBorder="1" applyAlignment="1">
      <alignment vertical="center"/>
    </xf>
    <xf numFmtId="0" fontId="12" fillId="0" borderId="48" xfId="0" applyFont="1" applyBorder="1" applyAlignment="1">
      <alignment vertical="center" wrapText="1"/>
    </xf>
    <xf numFmtId="14" fontId="5" fillId="0" borderId="48" xfId="0" applyNumberFormat="1" applyFont="1" applyBorder="1" applyAlignment="1">
      <alignment horizontal="center" vertical="center"/>
    </xf>
    <xf numFmtId="2" fontId="5" fillId="0" borderId="48" xfId="1" applyNumberFormat="1" applyFont="1" applyFill="1" applyBorder="1" applyAlignment="1">
      <alignment horizontal="center" vertical="center"/>
    </xf>
    <xf numFmtId="0" fontId="5" fillId="0" borderId="48" xfId="0" applyFont="1" applyBorder="1" applyAlignment="1">
      <alignment vertical="center"/>
    </xf>
    <xf numFmtId="2" fontId="14" fillId="0" borderId="48" xfId="1" applyNumberFormat="1" applyFont="1" applyFill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0" fontId="15" fillId="0" borderId="56" xfId="0" applyFont="1" applyBorder="1" applyAlignment="1">
      <alignment vertical="center"/>
    </xf>
    <xf numFmtId="0" fontId="13" fillId="0" borderId="56" xfId="0" applyFont="1" applyBorder="1" applyAlignment="1">
      <alignment vertical="center"/>
    </xf>
    <xf numFmtId="0" fontId="12" fillId="0" borderId="56" xfId="0" applyFont="1" applyBorder="1" applyAlignment="1">
      <alignment vertical="center" wrapText="1"/>
    </xf>
    <xf numFmtId="14" fontId="5" fillId="0" borderId="56" xfId="0" applyNumberFormat="1" applyFont="1" applyBorder="1" applyAlignment="1">
      <alignment horizontal="center" vertical="center"/>
    </xf>
    <xf numFmtId="2" fontId="5" fillId="0" borderId="56" xfId="1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1" fillId="0" borderId="30" xfId="0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8" fillId="0" borderId="66" xfId="0" applyFont="1" applyBorder="1" applyAlignment="1">
      <alignment vertical="center"/>
    </xf>
    <xf numFmtId="164" fontId="8" fillId="0" borderId="33" xfId="0" applyNumberFormat="1" applyFont="1" applyBorder="1" applyAlignment="1">
      <alignment horizontal="center" vertical="center"/>
    </xf>
    <xf numFmtId="0" fontId="5" fillId="0" borderId="66" xfId="0" applyFont="1" applyBorder="1" applyAlignment="1">
      <alignment vertical="center"/>
    </xf>
    <xf numFmtId="0" fontId="8" fillId="0" borderId="66" xfId="0" applyFont="1" applyBorder="1" applyAlignment="1">
      <alignment vertical="center" wrapText="1"/>
    </xf>
    <xf numFmtId="164" fontId="8" fillId="0" borderId="33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right" vertical="center"/>
    </xf>
    <xf numFmtId="0" fontId="5" fillId="2" borderId="32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vertical="center"/>
    </xf>
    <xf numFmtId="0" fontId="7" fillId="2" borderId="32" xfId="0" applyFont="1" applyFill="1" applyBorder="1" applyAlignment="1">
      <alignment horizontal="right" vertical="center"/>
    </xf>
    <xf numFmtId="164" fontId="7" fillId="2" borderId="33" xfId="0" applyNumberFormat="1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right" vertical="center"/>
    </xf>
    <xf numFmtId="164" fontId="8" fillId="2" borderId="33" xfId="0" applyNumberFormat="1" applyFont="1" applyFill="1" applyBorder="1" applyAlignment="1">
      <alignment horizontal="center" vertical="center" wrapText="1"/>
    </xf>
    <xf numFmtId="0" fontId="5" fillId="2" borderId="66" xfId="0" applyFont="1" applyFill="1" applyBorder="1" applyAlignment="1">
      <alignment horizontal="right" vertical="center"/>
    </xf>
    <xf numFmtId="0" fontId="8" fillId="2" borderId="66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8" fillId="2" borderId="31" xfId="0" applyFont="1" applyFill="1" applyBorder="1" applyAlignment="1">
      <alignment horizontal="right" vertical="center"/>
    </xf>
    <xf numFmtId="0" fontId="11" fillId="0" borderId="38" xfId="0" applyFont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5" fillId="0" borderId="66" xfId="0" applyFont="1" applyBorder="1" applyAlignment="1">
      <alignment horizontal="left" vertical="center"/>
    </xf>
    <xf numFmtId="0" fontId="8" fillId="0" borderId="66" xfId="0" applyFont="1" applyBorder="1" applyAlignment="1">
      <alignment horizontal="left" vertical="center" wrapText="1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17" fillId="5" borderId="0" xfId="0" applyFont="1" applyFill="1" applyAlignment="1">
      <alignment vertical="center"/>
    </xf>
    <xf numFmtId="0" fontId="18" fillId="5" borderId="3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right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27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18" fillId="5" borderId="27" xfId="0" applyFont="1" applyFill="1" applyBorder="1" applyAlignment="1">
      <alignment horizontal="left" vertical="center" wrapText="1"/>
    </xf>
    <xf numFmtId="164" fontId="18" fillId="5" borderId="14" xfId="0" applyNumberFormat="1" applyFont="1" applyFill="1" applyBorder="1" applyAlignment="1">
      <alignment horizontal="right" vertical="center" wrapText="1"/>
    </xf>
    <xf numFmtId="0" fontId="8" fillId="4" borderId="0" xfId="0" applyFont="1" applyFill="1" applyAlignment="1">
      <alignment horizontal="center" vertical="center"/>
    </xf>
    <xf numFmtId="164" fontId="6" fillId="4" borderId="0" xfId="0" applyNumberFormat="1" applyFont="1" applyFill="1" applyAlignment="1">
      <alignment vertical="center"/>
    </xf>
    <xf numFmtId="0" fontId="18" fillId="5" borderId="29" xfId="0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wrapText="1"/>
    </xf>
    <xf numFmtId="0" fontId="8" fillId="0" borderId="72" xfId="0" applyFont="1" applyBorder="1" applyAlignment="1">
      <alignment horizontal="center" vertical="center" wrapText="1"/>
    </xf>
    <xf numFmtId="0" fontId="8" fillId="2" borderId="72" xfId="0" applyFont="1" applyFill="1" applyBorder="1" applyAlignment="1">
      <alignment horizontal="center" vertical="center" wrapText="1"/>
    </xf>
    <xf numFmtId="0" fontId="8" fillId="2" borderId="73" xfId="0" applyFont="1" applyFill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0" fontId="8" fillId="2" borderId="74" xfId="0" applyFont="1" applyFill="1" applyBorder="1" applyAlignment="1">
      <alignment horizontal="center" vertical="center" wrapText="1"/>
    </xf>
    <xf numFmtId="0" fontId="8" fillId="2" borderId="71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12" fillId="0" borderId="87" xfId="0" applyFont="1" applyBorder="1" applyAlignment="1">
      <alignment vertical="center" wrapText="1"/>
    </xf>
    <xf numFmtId="0" fontId="5" fillId="0" borderId="87" xfId="0" applyFont="1" applyBorder="1" applyAlignment="1">
      <alignment vertical="center"/>
    </xf>
    <xf numFmtId="0" fontId="5" fillId="0" borderId="87" xfId="0" applyFont="1" applyBorder="1" applyAlignment="1">
      <alignment horizontal="center" vertical="center"/>
    </xf>
    <xf numFmtId="0" fontId="12" fillId="0" borderId="32" xfId="0" applyFont="1" applyBorder="1" applyAlignment="1">
      <alignment vertical="center" wrapText="1"/>
    </xf>
    <xf numFmtId="0" fontId="13" fillId="0" borderId="32" xfId="0" applyFont="1" applyBorder="1" applyAlignment="1">
      <alignment vertical="center"/>
    </xf>
    <xf numFmtId="0" fontId="4" fillId="0" borderId="88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4" fillId="0" borderId="36" xfId="0" applyFont="1" applyBorder="1" applyAlignment="1">
      <alignment vertical="center" wrapText="1"/>
    </xf>
    <xf numFmtId="43" fontId="5" fillId="0" borderId="67" xfId="1" applyFont="1" applyFill="1" applyBorder="1" applyAlignment="1">
      <alignment horizontal="right" vertical="center"/>
    </xf>
    <xf numFmtId="43" fontId="5" fillId="0" borderId="42" xfId="1" applyFont="1" applyFill="1" applyBorder="1" applyAlignment="1">
      <alignment horizontal="center" vertical="center"/>
    </xf>
    <xf numFmtId="43" fontId="5" fillId="0" borderId="43" xfId="1" applyFont="1" applyFill="1" applyBorder="1" applyAlignment="1">
      <alignment vertical="center"/>
    </xf>
    <xf numFmtId="43" fontId="5" fillId="0" borderId="68" xfId="1" applyFont="1" applyFill="1" applyBorder="1" applyAlignment="1">
      <alignment horizontal="right" vertical="center"/>
    </xf>
    <xf numFmtId="43" fontId="5" fillId="0" borderId="50" xfId="1" applyFont="1" applyFill="1" applyBorder="1" applyAlignment="1">
      <alignment horizontal="center" vertical="center"/>
    </xf>
    <xf numFmtId="43" fontId="5" fillId="0" borderId="51" xfId="1" applyFont="1" applyFill="1" applyBorder="1" applyAlignment="1">
      <alignment vertical="center"/>
    </xf>
    <xf numFmtId="43" fontId="5" fillId="0" borderId="52" xfId="1" applyFont="1" applyFill="1" applyBorder="1" applyAlignment="1">
      <alignment horizontal="right" vertical="center"/>
    </xf>
    <xf numFmtId="43" fontId="5" fillId="0" borderId="48" xfId="1" applyFont="1" applyFill="1" applyBorder="1" applyAlignment="1">
      <alignment horizontal="center" vertical="center"/>
    </xf>
    <xf numFmtId="43" fontId="5" fillId="0" borderId="53" xfId="1" applyFont="1" applyFill="1" applyBorder="1" applyAlignment="1">
      <alignment vertical="center"/>
    </xf>
    <xf numFmtId="43" fontId="5" fillId="0" borderId="69" xfId="1" applyFont="1" applyFill="1" applyBorder="1" applyAlignment="1">
      <alignment horizontal="right" vertical="center"/>
    </xf>
    <xf numFmtId="43" fontId="5" fillId="0" borderId="58" xfId="1" applyFont="1" applyFill="1" applyBorder="1" applyAlignment="1">
      <alignment horizontal="center" vertical="center"/>
    </xf>
    <xf numFmtId="43" fontId="5" fillId="0" borderId="59" xfId="1" applyFont="1" applyFill="1" applyBorder="1" applyAlignment="1">
      <alignment vertical="center"/>
    </xf>
    <xf numFmtId="43" fontId="5" fillId="0" borderId="6" xfId="0" applyNumberFormat="1" applyFont="1" applyBorder="1" applyAlignment="1">
      <alignment horizontal="center" vertical="center"/>
    </xf>
    <xf numFmtId="43" fontId="5" fillId="0" borderId="28" xfId="0" applyNumberFormat="1" applyFont="1" applyBorder="1" applyAlignment="1">
      <alignment horizontal="right" vertical="center"/>
    </xf>
    <xf numFmtId="43" fontId="5" fillId="0" borderId="8" xfId="0" applyNumberFormat="1" applyFont="1" applyBorder="1" applyAlignment="1">
      <alignment horizontal="center" vertical="center"/>
    </xf>
    <xf numFmtId="43" fontId="5" fillId="0" borderId="16" xfId="1" applyFont="1" applyFill="1" applyBorder="1" applyAlignment="1">
      <alignment vertical="center"/>
    </xf>
    <xf numFmtId="43" fontId="5" fillId="0" borderId="18" xfId="1" applyFont="1" applyFill="1" applyBorder="1" applyAlignment="1">
      <alignment horizontal="right" vertical="center"/>
    </xf>
    <xf numFmtId="43" fontId="5" fillId="0" borderId="78" xfId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horizontal="right" vertical="center"/>
    </xf>
    <xf numFmtId="43" fontId="5" fillId="0" borderId="89" xfId="1" applyFont="1" applyFill="1" applyBorder="1" applyAlignment="1">
      <alignment vertical="center"/>
    </xf>
    <xf numFmtId="43" fontId="5" fillId="0" borderId="87" xfId="0" applyNumberFormat="1" applyFont="1" applyBorder="1" applyAlignment="1">
      <alignment horizontal="center" vertical="center"/>
    </xf>
    <xf numFmtId="43" fontId="5" fillId="0" borderId="31" xfId="0" applyNumberFormat="1" applyFont="1" applyBorder="1" applyAlignment="1">
      <alignment horizontal="right" vertical="center"/>
    </xf>
    <xf numFmtId="43" fontId="5" fillId="0" borderId="32" xfId="0" applyNumberFormat="1" applyFont="1" applyBorder="1" applyAlignment="1">
      <alignment horizontal="center" vertical="center"/>
    </xf>
    <xf numFmtId="43" fontId="5" fillId="0" borderId="91" xfId="1" applyFont="1" applyFill="1" applyBorder="1" applyAlignment="1">
      <alignment vertical="center"/>
    </xf>
    <xf numFmtId="43" fontId="5" fillId="0" borderId="91" xfId="1" applyFont="1" applyFill="1" applyBorder="1" applyAlignment="1">
      <alignment horizontal="right" vertical="center"/>
    </xf>
    <xf numFmtId="43" fontId="5" fillId="0" borderId="31" xfId="0" applyNumberFormat="1" applyFont="1" applyBorder="1" applyAlignment="1">
      <alignment vertical="center"/>
    </xf>
    <xf numFmtId="43" fontId="5" fillId="0" borderId="91" xfId="0" applyNumberFormat="1" applyFont="1" applyBorder="1" applyAlignment="1">
      <alignment vertical="center"/>
    </xf>
    <xf numFmtId="43" fontId="5" fillId="0" borderId="36" xfId="0" applyNumberFormat="1" applyFont="1" applyBorder="1" applyAlignment="1">
      <alignment horizontal="center" vertical="center"/>
    </xf>
    <xf numFmtId="43" fontId="5" fillId="0" borderId="88" xfId="0" applyNumberFormat="1" applyFont="1" applyBorder="1" applyAlignment="1">
      <alignment vertical="center"/>
    </xf>
    <xf numFmtId="43" fontId="5" fillId="0" borderId="94" xfId="1" applyFont="1" applyFill="1" applyBorder="1" applyAlignment="1">
      <alignment vertical="center"/>
    </xf>
    <xf numFmtId="43" fontId="5" fillId="0" borderId="41" xfId="1" applyFont="1" applyFill="1" applyBorder="1" applyAlignment="1">
      <alignment vertical="center"/>
    </xf>
    <xf numFmtId="43" fontId="5" fillId="0" borderId="43" xfId="1" applyFont="1" applyFill="1" applyBorder="1" applyAlignment="1">
      <alignment horizontal="right" vertical="center"/>
    </xf>
    <xf numFmtId="43" fontId="5" fillId="0" borderId="49" xfId="1" applyFont="1" applyFill="1" applyBorder="1" applyAlignment="1">
      <alignment vertical="center"/>
    </xf>
    <xf numFmtId="43" fontId="5" fillId="0" borderId="51" xfId="1" applyFont="1" applyFill="1" applyBorder="1" applyAlignment="1">
      <alignment horizontal="right" vertical="center"/>
    </xf>
    <xf numFmtId="43" fontId="5" fillId="0" borderId="47" xfId="1" applyFont="1" applyFill="1" applyBorder="1" applyAlignment="1">
      <alignment vertical="center"/>
    </xf>
    <xf numFmtId="43" fontId="5" fillId="0" borderId="53" xfId="1" applyFont="1" applyFill="1" applyBorder="1" applyAlignment="1">
      <alignment horizontal="right" vertical="center"/>
    </xf>
    <xf numFmtId="43" fontId="5" fillId="0" borderId="54" xfId="1" applyFont="1" applyFill="1" applyBorder="1" applyAlignment="1">
      <alignment vertical="center"/>
    </xf>
    <xf numFmtId="43" fontId="5" fillId="0" borderId="57" xfId="1" applyFont="1" applyFill="1" applyBorder="1" applyAlignment="1">
      <alignment vertical="center"/>
    </xf>
    <xf numFmtId="43" fontId="5" fillId="0" borderId="59" xfId="1" applyFont="1" applyFill="1" applyBorder="1" applyAlignment="1">
      <alignment horizontal="right" vertical="center"/>
    </xf>
    <xf numFmtId="43" fontId="5" fillId="0" borderId="15" xfId="0" applyNumberFormat="1" applyFont="1" applyBorder="1" applyAlignment="1">
      <alignment vertical="center"/>
    </xf>
    <xf numFmtId="43" fontId="5" fillId="0" borderId="16" xfId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vertical="center"/>
    </xf>
    <xf numFmtId="43" fontId="5" fillId="0" borderId="89" xfId="1" applyFont="1" applyFill="1" applyBorder="1" applyAlignment="1">
      <alignment horizontal="right" vertical="center"/>
    </xf>
    <xf numFmtId="43" fontId="5" fillId="3" borderId="40" xfId="1" applyFont="1" applyFill="1" applyBorder="1" applyAlignment="1">
      <alignment horizontal="right" vertical="center"/>
    </xf>
    <xf numFmtId="43" fontId="5" fillId="3" borderId="40" xfId="1" applyFont="1" applyFill="1" applyBorder="1" applyAlignment="1">
      <alignment horizontal="center" vertical="center"/>
    </xf>
    <xf numFmtId="43" fontId="5" fillId="3" borderId="45" xfId="1" applyFont="1" applyFill="1" applyBorder="1" applyAlignment="1">
      <alignment horizontal="right" vertical="center"/>
    </xf>
    <xf numFmtId="43" fontId="5" fillId="3" borderId="48" xfId="1" applyFont="1" applyFill="1" applyBorder="1" applyAlignment="1">
      <alignment horizontal="right" vertical="center"/>
    </xf>
    <xf numFmtId="43" fontId="5" fillId="3" borderId="48" xfId="1" applyFont="1" applyFill="1" applyBorder="1" applyAlignment="1">
      <alignment horizontal="center" vertical="center"/>
    </xf>
    <xf numFmtId="43" fontId="5" fillId="3" borderId="53" xfId="1" applyFont="1" applyFill="1" applyBorder="1" applyAlignment="1">
      <alignment horizontal="right" vertical="center"/>
    </xf>
    <xf numFmtId="43" fontId="5" fillId="3" borderId="56" xfId="1" applyFont="1" applyFill="1" applyBorder="1" applyAlignment="1">
      <alignment horizontal="right" vertical="center"/>
    </xf>
    <xf numFmtId="43" fontId="5" fillId="3" borderId="56" xfId="1" applyFont="1" applyFill="1" applyBorder="1" applyAlignment="1">
      <alignment horizontal="center" vertical="center"/>
    </xf>
    <xf numFmtId="43" fontId="5" fillId="3" borderId="61" xfId="1" applyFont="1" applyFill="1" applyBorder="1" applyAlignment="1">
      <alignment horizontal="right" vertical="center"/>
    </xf>
    <xf numFmtId="43" fontId="5" fillId="3" borderId="18" xfId="1" applyFont="1" applyFill="1" applyBorder="1" applyAlignment="1">
      <alignment horizontal="right" vertical="center"/>
    </xf>
    <xf numFmtId="43" fontId="5" fillId="3" borderId="8" xfId="0" applyNumberFormat="1" applyFont="1" applyFill="1" applyBorder="1" applyAlignment="1">
      <alignment horizontal="right" vertical="center"/>
    </xf>
    <xf numFmtId="43" fontId="5" fillId="3" borderId="8" xfId="1" applyFont="1" applyFill="1" applyBorder="1" applyAlignment="1">
      <alignment horizontal="center" vertical="center"/>
    </xf>
    <xf numFmtId="43" fontId="5" fillId="3" borderId="16" xfId="1" applyFont="1" applyFill="1" applyBorder="1" applyAlignment="1">
      <alignment horizontal="right" vertical="center"/>
    </xf>
    <xf numFmtId="43" fontId="5" fillId="3" borderId="8" xfId="0" applyNumberFormat="1" applyFont="1" applyFill="1" applyBorder="1" applyAlignment="1">
      <alignment horizontal="center" vertical="center"/>
    </xf>
    <xf numFmtId="43" fontId="5" fillId="3" borderId="16" xfId="0" applyNumberFormat="1" applyFont="1" applyFill="1" applyBorder="1" applyAlignment="1">
      <alignment horizontal="right" vertical="center"/>
    </xf>
    <xf numFmtId="43" fontId="5" fillId="3" borderId="8" xfId="1" applyFont="1" applyFill="1" applyBorder="1" applyAlignment="1">
      <alignment horizontal="right" vertical="center"/>
    </xf>
    <xf numFmtId="43" fontId="5" fillId="3" borderId="89" xfId="1" applyFont="1" applyFill="1" applyBorder="1" applyAlignment="1">
      <alignment horizontal="right" vertical="center"/>
    </xf>
    <xf numFmtId="43" fontId="5" fillId="3" borderId="32" xfId="0" applyNumberFormat="1" applyFont="1" applyFill="1" applyBorder="1" applyAlignment="1">
      <alignment horizontal="right" vertical="center"/>
    </xf>
    <xf numFmtId="43" fontId="5" fillId="3" borderId="32" xfId="0" applyNumberFormat="1" applyFont="1" applyFill="1" applyBorder="1" applyAlignment="1">
      <alignment horizontal="center" vertical="center"/>
    </xf>
    <xf numFmtId="43" fontId="5" fillId="3" borderId="91" xfId="1" applyFont="1" applyFill="1" applyBorder="1" applyAlignment="1">
      <alignment horizontal="right" vertical="center"/>
    </xf>
    <xf numFmtId="43" fontId="5" fillId="2" borderId="32" xfId="0" applyNumberFormat="1" applyFont="1" applyFill="1" applyBorder="1" applyAlignment="1">
      <alignment horizontal="right" vertical="center"/>
    </xf>
    <xf numFmtId="43" fontId="5" fillId="2" borderId="32" xfId="0" applyNumberFormat="1" applyFont="1" applyFill="1" applyBorder="1" applyAlignment="1">
      <alignment horizontal="center" vertical="center"/>
    </xf>
    <xf numFmtId="43" fontId="5" fillId="2" borderId="91" xfId="1" applyFont="1" applyFill="1" applyBorder="1" applyAlignment="1">
      <alignment horizontal="right" vertical="center"/>
    </xf>
    <xf numFmtId="43" fontId="5" fillId="2" borderId="91" xfId="0" applyNumberFormat="1" applyFont="1" applyFill="1" applyBorder="1" applyAlignment="1">
      <alignment horizontal="center" vertical="center"/>
    </xf>
    <xf numFmtId="43" fontId="5" fillId="2" borderId="91" xfId="0" applyNumberFormat="1" applyFont="1" applyFill="1" applyBorder="1" applyAlignment="1">
      <alignment horizontal="right" vertical="center"/>
    </xf>
    <xf numFmtId="43" fontId="5" fillId="2" borderId="36" xfId="0" applyNumberFormat="1" applyFont="1" applyFill="1" applyBorder="1" applyAlignment="1">
      <alignment horizontal="right" vertical="center"/>
    </xf>
    <xf numFmtId="43" fontId="5" fillId="2" borderId="36" xfId="0" applyNumberFormat="1" applyFont="1" applyFill="1" applyBorder="1" applyAlignment="1">
      <alignment horizontal="center" vertical="center"/>
    </xf>
    <xf numFmtId="43" fontId="5" fillId="2" borderId="92" xfId="0" applyNumberFormat="1" applyFont="1" applyFill="1" applyBorder="1" applyAlignment="1">
      <alignment horizontal="right" vertical="center"/>
    </xf>
    <xf numFmtId="43" fontId="5" fillId="2" borderId="44" xfId="1" applyFont="1" applyFill="1" applyBorder="1" applyAlignment="1">
      <alignment horizontal="center" vertical="center"/>
    </xf>
    <xf numFmtId="43" fontId="5" fillId="2" borderId="45" xfId="1" applyFont="1" applyFill="1" applyBorder="1" applyAlignment="1">
      <alignment horizontal="right" vertical="center"/>
    </xf>
    <xf numFmtId="43" fontId="5" fillId="3" borderId="52" xfId="1" applyFont="1" applyFill="1" applyBorder="1" applyAlignment="1">
      <alignment horizontal="center" vertical="center"/>
    </xf>
    <xf numFmtId="43" fontId="5" fillId="3" borderId="60" xfId="1" applyFont="1" applyFill="1" applyBorder="1" applyAlignment="1">
      <alignment horizontal="center" vertical="center"/>
    </xf>
    <xf numFmtId="43" fontId="5" fillId="3" borderId="28" xfId="1" applyFont="1" applyFill="1" applyBorder="1" applyAlignment="1">
      <alignment horizontal="center" vertical="center"/>
    </xf>
    <xf numFmtId="43" fontId="5" fillId="3" borderId="28" xfId="0" applyNumberFormat="1" applyFont="1" applyFill="1" applyBorder="1" applyAlignment="1">
      <alignment horizontal="center" vertical="center"/>
    </xf>
    <xf numFmtId="43" fontId="5" fillId="3" borderId="7" xfId="1" applyFont="1" applyFill="1" applyBorder="1" applyAlignment="1">
      <alignment horizontal="center" vertical="center"/>
    </xf>
    <xf numFmtId="43" fontId="5" fillId="3" borderId="31" xfId="1" applyFont="1" applyFill="1" applyBorder="1" applyAlignment="1">
      <alignment horizontal="center" vertical="center"/>
    </xf>
    <xf numFmtId="43" fontId="5" fillId="2" borderId="31" xfId="1" applyFont="1" applyFill="1" applyBorder="1" applyAlignment="1">
      <alignment horizontal="center" vertical="center"/>
    </xf>
    <xf numFmtId="43" fontId="5" fillId="2" borderId="31" xfId="0" applyNumberFormat="1" applyFont="1" applyFill="1" applyBorder="1" applyAlignment="1">
      <alignment vertical="center"/>
    </xf>
    <xf numFmtId="43" fontId="5" fillId="2" borderId="91" xfId="0" applyNumberFormat="1" applyFont="1" applyFill="1" applyBorder="1" applyAlignment="1">
      <alignment vertical="center"/>
    </xf>
    <xf numFmtId="43" fontId="5" fillId="2" borderId="91" xfId="1" applyFont="1" applyFill="1" applyBorder="1" applyAlignment="1">
      <alignment vertical="center"/>
    </xf>
    <xf numFmtId="43" fontId="5" fillId="2" borderId="88" xfId="0" applyNumberFormat="1" applyFont="1" applyFill="1" applyBorder="1" applyAlignment="1">
      <alignment vertical="center"/>
    </xf>
    <xf numFmtId="43" fontId="5" fillId="2" borderId="92" xfId="0" applyNumberFormat="1" applyFont="1" applyFill="1" applyBorder="1" applyAlignment="1">
      <alignment vertical="center"/>
    </xf>
    <xf numFmtId="43" fontId="5" fillId="0" borderId="66" xfId="1" applyFont="1" applyFill="1" applyBorder="1" applyAlignment="1">
      <alignment horizontal="center" vertical="center"/>
    </xf>
    <xf numFmtId="43" fontId="5" fillId="0" borderId="32" xfId="1" applyFont="1" applyFill="1" applyBorder="1" applyAlignment="1">
      <alignment horizontal="center" vertical="center"/>
    </xf>
    <xf numFmtId="43" fontId="5" fillId="0" borderId="33" xfId="1" applyFont="1" applyFill="1" applyBorder="1" applyAlignment="1">
      <alignment horizontal="right" vertical="center"/>
    </xf>
    <xf numFmtId="43" fontId="5" fillId="2" borderId="46" xfId="1" applyFont="1" applyFill="1" applyBorder="1" applyAlignment="1">
      <alignment horizontal="center" vertical="center"/>
    </xf>
    <xf numFmtId="43" fontId="5" fillId="0" borderId="44" xfId="1" applyFont="1" applyFill="1" applyBorder="1" applyAlignment="1">
      <alignment horizontal="center" vertical="center"/>
    </xf>
    <xf numFmtId="43" fontId="5" fillId="0" borderId="45" xfId="1" applyFont="1" applyFill="1" applyBorder="1" applyAlignment="1">
      <alignment horizontal="right" vertical="center"/>
    </xf>
    <xf numFmtId="43" fontId="5" fillId="0" borderId="44" xfId="1" applyFont="1" applyFill="1" applyBorder="1" applyAlignment="1">
      <alignment horizontal="left" vertical="center"/>
    </xf>
    <xf numFmtId="43" fontId="5" fillId="0" borderId="40" xfId="1" applyFont="1" applyFill="1" applyBorder="1" applyAlignment="1">
      <alignment horizontal="center" vertical="center"/>
    </xf>
    <xf numFmtId="43" fontId="5" fillId="0" borderId="70" xfId="1" applyFont="1" applyFill="1" applyBorder="1" applyAlignment="1">
      <alignment horizontal="right" vertical="center"/>
    </xf>
    <xf numFmtId="43" fontId="5" fillId="2" borderId="47" xfId="1" applyFont="1" applyFill="1" applyBorder="1" applyAlignment="1">
      <alignment horizontal="center" vertical="center"/>
    </xf>
    <xf numFmtId="43" fontId="5" fillId="2" borderId="53" xfId="1" applyFont="1" applyFill="1" applyBorder="1" applyAlignment="1">
      <alignment horizontal="right" vertical="center"/>
    </xf>
    <xf numFmtId="43" fontId="5" fillId="0" borderId="52" xfId="1" applyFont="1" applyFill="1" applyBorder="1" applyAlignment="1">
      <alignment horizontal="center" vertical="center"/>
    </xf>
    <xf numFmtId="43" fontId="5" fillId="0" borderId="52" xfId="1" applyFont="1" applyFill="1" applyBorder="1" applyAlignment="1">
      <alignment horizontal="left" vertical="center"/>
    </xf>
    <xf numFmtId="43" fontId="5" fillId="0" borderId="31" xfId="1" applyFont="1" applyFill="1" applyBorder="1" applyAlignment="1">
      <alignment horizontal="center" vertical="center"/>
    </xf>
    <xf numFmtId="43" fontId="5" fillId="3" borderId="47" xfId="1" applyFont="1" applyFill="1" applyBorder="1" applyAlignment="1">
      <alignment horizontal="center" vertical="center"/>
    </xf>
    <xf numFmtId="43" fontId="5" fillId="0" borderId="52" xfId="1" applyFont="1" applyFill="1" applyBorder="1" applyAlignment="1">
      <alignment horizontal="left" vertical="center" wrapText="1"/>
    </xf>
    <xf numFmtId="43" fontId="14" fillId="0" borderId="31" xfId="1" applyFont="1" applyFill="1" applyBorder="1" applyAlignment="1">
      <alignment horizontal="center" vertical="center"/>
    </xf>
    <xf numFmtId="43" fontId="14" fillId="0" borderId="32" xfId="1" applyFont="1" applyFill="1" applyBorder="1" applyAlignment="1">
      <alignment horizontal="center" vertical="center"/>
    </xf>
    <xf numFmtId="43" fontId="14" fillId="2" borderId="47" xfId="1" applyFont="1" applyFill="1" applyBorder="1" applyAlignment="1">
      <alignment horizontal="center" vertical="center"/>
    </xf>
    <xf numFmtId="43" fontId="5" fillId="0" borderId="62" xfId="1" applyFont="1" applyFill="1" applyBorder="1" applyAlignment="1">
      <alignment horizontal="center" vertical="center"/>
    </xf>
    <xf numFmtId="43" fontId="5" fillId="0" borderId="63" xfId="1" applyFont="1" applyFill="1" applyBorder="1" applyAlignment="1">
      <alignment horizontal="center" vertical="center"/>
    </xf>
    <xf numFmtId="43" fontId="5" fillId="0" borderId="64" xfId="1" applyFont="1" applyFill="1" applyBorder="1" applyAlignment="1">
      <alignment horizontal="right" vertical="center"/>
    </xf>
    <xf numFmtId="43" fontId="5" fillId="3" borderId="55" xfId="1" applyFont="1" applyFill="1" applyBorder="1" applyAlignment="1">
      <alignment horizontal="center" vertical="center"/>
    </xf>
    <xf numFmtId="43" fontId="5" fillId="0" borderId="60" xfId="1" applyFont="1" applyFill="1" applyBorder="1" applyAlignment="1">
      <alignment horizontal="center" vertical="center"/>
    </xf>
    <xf numFmtId="43" fontId="5" fillId="0" borderId="61" xfId="1" applyFont="1" applyFill="1" applyBorder="1" applyAlignment="1">
      <alignment horizontal="right" vertical="center"/>
    </xf>
    <xf numFmtId="43" fontId="5" fillId="2" borderId="55" xfId="1" applyFont="1" applyFill="1" applyBorder="1" applyAlignment="1">
      <alignment horizontal="center" vertical="center"/>
    </xf>
    <xf numFmtId="43" fontId="5" fillId="2" borderId="61" xfId="1" applyFont="1" applyFill="1" applyBorder="1" applyAlignment="1">
      <alignment horizontal="right" vertical="center"/>
    </xf>
    <xf numFmtId="43" fontId="5" fillId="0" borderId="60" xfId="1" applyFont="1" applyFill="1" applyBorder="1" applyAlignment="1">
      <alignment horizontal="left" vertical="center"/>
    </xf>
    <xf numFmtId="43" fontId="5" fillId="0" borderId="56" xfId="1" applyFont="1" applyFill="1" applyBorder="1" applyAlignment="1">
      <alignment horizontal="center" vertical="center"/>
    </xf>
    <xf numFmtId="43" fontId="5" fillId="0" borderId="35" xfId="1" applyFont="1" applyFill="1" applyBorder="1" applyAlignment="1">
      <alignment horizontal="right" vertical="center"/>
    </xf>
    <xf numFmtId="43" fontId="5" fillId="2" borderId="23" xfId="0" applyNumberFormat="1" applyFont="1" applyFill="1" applyBorder="1" applyAlignment="1">
      <alignment vertical="center"/>
    </xf>
    <xf numFmtId="43" fontId="5" fillId="2" borderId="18" xfId="1" applyFont="1" applyFill="1" applyBorder="1" applyAlignment="1">
      <alignment horizontal="right" vertical="center"/>
    </xf>
    <xf numFmtId="43" fontId="5" fillId="0" borderId="25" xfId="0" applyNumberFormat="1" applyFont="1" applyBorder="1" applyAlignment="1">
      <alignment horizontal="left" vertical="center"/>
    </xf>
    <xf numFmtId="43" fontId="5" fillId="0" borderId="31" xfId="0" applyNumberFormat="1" applyFont="1" applyBorder="1" applyAlignment="1">
      <alignment horizontal="center" vertical="center"/>
    </xf>
    <xf numFmtId="43" fontId="5" fillId="2" borderId="7" xfId="0" applyNumberFormat="1" applyFont="1" applyFill="1" applyBorder="1" applyAlignment="1">
      <alignment vertical="center"/>
    </xf>
    <xf numFmtId="43" fontId="5" fillId="0" borderId="28" xfId="0" applyNumberFormat="1" applyFont="1" applyBorder="1" applyAlignment="1">
      <alignment horizontal="left" vertical="center"/>
    </xf>
    <xf numFmtId="43" fontId="5" fillId="3" borderId="7" xfId="0" applyNumberFormat="1" applyFont="1" applyFill="1" applyBorder="1" applyAlignment="1">
      <alignment vertical="center"/>
    </xf>
    <xf numFmtId="43" fontId="5" fillId="0" borderId="28" xfId="0" applyNumberFormat="1" applyFont="1" applyBorder="1" applyAlignment="1">
      <alignment vertical="center"/>
    </xf>
    <xf numFmtId="43" fontId="5" fillId="2" borderId="89" xfId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horizontal="left" vertical="center"/>
    </xf>
    <xf numFmtId="43" fontId="5" fillId="3" borderId="78" xfId="1" applyFont="1" applyFill="1" applyBorder="1" applyAlignment="1">
      <alignment horizontal="right" vertical="center"/>
    </xf>
    <xf numFmtId="43" fontId="5" fillId="2" borderId="78" xfId="1" applyFont="1" applyFill="1" applyBorder="1" applyAlignment="1">
      <alignment horizontal="right" vertical="center"/>
    </xf>
    <xf numFmtId="43" fontId="5" fillId="0" borderId="86" xfId="0" applyNumberFormat="1" applyFont="1" applyBorder="1" applyAlignment="1">
      <alignment horizontal="left" vertical="center"/>
    </xf>
    <xf numFmtId="43" fontId="5" fillId="0" borderId="31" xfId="0" applyNumberFormat="1" applyFont="1" applyBorder="1" applyAlignment="1">
      <alignment horizontal="left" vertical="center"/>
    </xf>
    <xf numFmtId="43" fontId="5" fillId="3" borderId="31" xfId="0" applyNumberFormat="1" applyFont="1" applyFill="1" applyBorder="1" applyAlignment="1">
      <alignment vertical="center"/>
    </xf>
    <xf numFmtId="43" fontId="5" fillId="0" borderId="33" xfId="0" applyNumberFormat="1" applyFont="1" applyBorder="1" applyAlignment="1">
      <alignment horizontal="right" vertical="center"/>
    </xf>
    <xf numFmtId="43" fontId="5" fillId="0" borderId="92" xfId="0" applyNumberFormat="1" applyFont="1" applyBorder="1" applyAlignment="1">
      <alignment vertical="center"/>
    </xf>
    <xf numFmtId="43" fontId="5" fillId="0" borderId="88" xfId="0" applyNumberFormat="1" applyFont="1" applyBorder="1" applyAlignment="1">
      <alignment horizontal="left" vertical="center"/>
    </xf>
    <xf numFmtId="43" fontId="5" fillId="0" borderId="37" xfId="0" applyNumberFormat="1" applyFont="1" applyBorder="1" applyAlignment="1">
      <alignment horizontal="right" vertical="center"/>
    </xf>
    <xf numFmtId="0" fontId="22" fillId="6" borderId="0" xfId="0" applyFont="1" applyFill="1" applyAlignment="1">
      <alignment vertical="center"/>
    </xf>
    <xf numFmtId="43" fontId="22" fillId="6" borderId="92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4" borderId="0" xfId="0" applyFont="1" applyFill="1" applyAlignment="1">
      <alignment vertical="center"/>
    </xf>
    <xf numFmtId="43" fontId="5" fillId="2" borderId="18" xfId="1" applyFont="1" applyFill="1" applyBorder="1" applyAlignment="1">
      <alignment horizontal="center" vertical="center"/>
    </xf>
    <xf numFmtId="43" fontId="5" fillId="0" borderId="25" xfId="0" applyNumberFormat="1" applyFont="1" applyBorder="1" applyAlignment="1">
      <alignment horizontal="center" vertical="center"/>
    </xf>
    <xf numFmtId="43" fontId="5" fillId="0" borderId="10" xfId="0" applyNumberFormat="1" applyFont="1" applyBorder="1" applyAlignment="1">
      <alignment horizontal="center" vertical="center"/>
    </xf>
    <xf numFmtId="43" fontId="5" fillId="0" borderId="18" xfId="1" applyFont="1" applyFill="1" applyBorder="1" applyAlignment="1">
      <alignment horizontal="center" vertical="center"/>
    </xf>
    <xf numFmtId="43" fontId="5" fillId="0" borderId="30" xfId="0" applyNumberFormat="1" applyFont="1" applyBorder="1" applyAlignment="1">
      <alignment horizontal="center" vertical="center"/>
    </xf>
    <xf numFmtId="43" fontId="5" fillId="0" borderId="37" xfId="1" applyFont="1" applyFill="1" applyBorder="1" applyAlignment="1">
      <alignment horizontal="right" vertical="center"/>
    </xf>
    <xf numFmtId="43" fontId="5" fillId="3" borderId="17" xfId="1" applyFont="1" applyFill="1" applyBorder="1" applyAlignment="1">
      <alignment horizontal="right" vertical="center"/>
    </xf>
    <xf numFmtId="43" fontId="5" fillId="3" borderId="22" xfId="1" applyFont="1" applyFill="1" applyBorder="1" applyAlignment="1">
      <alignment horizontal="right" vertical="center"/>
    </xf>
    <xf numFmtId="43" fontId="5" fillId="0" borderId="22" xfId="1" applyFont="1" applyFill="1" applyBorder="1" applyAlignment="1">
      <alignment horizontal="right" vertical="center"/>
    </xf>
    <xf numFmtId="43" fontId="5" fillId="2" borderId="22" xfId="1" applyFont="1" applyFill="1" applyBorder="1" applyAlignment="1">
      <alignment horizontal="right" vertical="center"/>
    </xf>
    <xf numFmtId="43" fontId="5" fillId="0" borderId="24" xfId="0" applyNumberFormat="1" applyFont="1" applyBorder="1" applyAlignment="1">
      <alignment horizontal="right" vertical="center"/>
    </xf>
    <xf numFmtId="43" fontId="5" fillId="0" borderId="25" xfId="0" applyNumberFormat="1" applyFont="1" applyBorder="1" applyAlignment="1">
      <alignment horizontal="right" vertical="center"/>
    </xf>
    <xf numFmtId="43" fontId="5" fillId="3" borderId="24" xfId="1" applyFont="1" applyFill="1" applyBorder="1" applyAlignment="1">
      <alignment horizontal="center" vertical="center"/>
    </xf>
    <xf numFmtId="43" fontId="5" fillId="3" borderId="25" xfId="1" applyFont="1" applyFill="1" applyBorder="1" applyAlignment="1">
      <alignment horizontal="center" vertical="center"/>
    </xf>
    <xf numFmtId="43" fontId="5" fillId="3" borderId="18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vertical="center"/>
    </xf>
    <xf numFmtId="43" fontId="5" fillId="0" borderId="76" xfId="1" applyFont="1" applyFill="1" applyBorder="1" applyAlignment="1">
      <alignment horizontal="right" vertical="center"/>
    </xf>
    <xf numFmtId="43" fontId="5" fillId="0" borderId="9" xfId="0" applyNumberFormat="1" applyFont="1" applyBorder="1" applyAlignment="1">
      <alignment horizontal="right" vertical="center"/>
    </xf>
    <xf numFmtId="43" fontId="5" fillId="0" borderId="18" xfId="1" applyFont="1" applyFill="1" applyBorder="1" applyAlignment="1">
      <alignment vertical="center"/>
    </xf>
    <xf numFmtId="43" fontId="5" fillId="0" borderId="9" xfId="0" applyNumberFormat="1" applyFont="1" applyBorder="1" applyAlignment="1">
      <alignment vertical="center"/>
    </xf>
    <xf numFmtId="43" fontId="5" fillId="0" borderId="23" xfId="0" applyNumberFormat="1" applyFont="1" applyBorder="1" applyAlignment="1">
      <alignment vertical="center"/>
    </xf>
    <xf numFmtId="43" fontId="5" fillId="3" borderId="10" xfId="0" applyNumberFormat="1" applyFont="1" applyFill="1" applyBorder="1" applyAlignment="1">
      <alignment horizontal="right" vertical="center"/>
    </xf>
    <xf numFmtId="43" fontId="5" fillId="3" borderId="6" xfId="0" applyNumberFormat="1" applyFont="1" applyFill="1" applyBorder="1" applyAlignment="1">
      <alignment horizontal="right" vertical="center"/>
    </xf>
    <xf numFmtId="43" fontId="5" fillId="3" borderId="10" xfId="0" applyNumberFormat="1" applyFont="1" applyFill="1" applyBorder="1" applyAlignment="1">
      <alignment horizontal="center" vertical="center"/>
    </xf>
    <xf numFmtId="43" fontId="5" fillId="3" borderId="6" xfId="0" applyNumberFormat="1" applyFont="1" applyFill="1" applyBorder="1" applyAlignment="1">
      <alignment horizontal="center" vertical="center"/>
    </xf>
    <xf numFmtId="43" fontId="5" fillId="0" borderId="38" xfId="0" applyNumberFormat="1" applyFont="1" applyBorder="1" applyAlignment="1">
      <alignment horizontal="center" vertical="center"/>
    </xf>
    <xf numFmtId="43" fontId="5" fillId="3" borderId="23" xfId="0" applyNumberFormat="1" applyFont="1" applyFill="1" applyBorder="1" applyAlignment="1">
      <alignment horizontal="center" vertical="center"/>
    </xf>
    <xf numFmtId="43" fontId="5" fillId="0" borderId="35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horizontal="left" vertical="center"/>
    </xf>
    <xf numFmtId="43" fontId="5" fillId="0" borderId="26" xfId="0" applyNumberFormat="1" applyFont="1" applyBorder="1" applyAlignment="1">
      <alignment horizontal="right" vertical="center"/>
    </xf>
    <xf numFmtId="43" fontId="5" fillId="0" borderId="11" xfId="0" applyNumberFormat="1" applyFont="1" applyBorder="1" applyAlignment="1">
      <alignment horizontal="center" vertical="center"/>
    </xf>
    <xf numFmtId="43" fontId="5" fillId="0" borderId="17" xfId="1" applyFont="1" applyFill="1" applyBorder="1" applyAlignment="1">
      <alignment vertical="center"/>
    </xf>
    <xf numFmtId="43" fontId="5" fillId="0" borderId="22" xfId="1" applyFont="1" applyFill="1" applyBorder="1" applyAlignment="1">
      <alignment vertical="center"/>
    </xf>
    <xf numFmtId="43" fontId="5" fillId="0" borderId="26" xfId="0" applyNumberFormat="1" applyFont="1" applyBorder="1" applyAlignment="1">
      <alignment horizontal="left" vertical="center"/>
    </xf>
    <xf numFmtId="43" fontId="5" fillId="0" borderId="88" xfId="0" applyNumberFormat="1" applyFont="1" applyBorder="1" applyAlignment="1">
      <alignment horizontal="center" vertical="center"/>
    </xf>
    <xf numFmtId="0" fontId="22" fillId="6" borderId="8" xfId="0" applyFont="1" applyFill="1" applyBorder="1" applyAlignment="1">
      <alignment vertical="center"/>
    </xf>
    <xf numFmtId="0" fontId="21" fillId="6" borderId="8" xfId="0" applyFont="1" applyFill="1" applyBorder="1" applyAlignment="1">
      <alignment vertical="center" wrapText="1"/>
    </xf>
    <xf numFmtId="0" fontId="22" fillId="6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23" fillId="2" borderId="8" xfId="0" applyNumberFormat="1" applyFont="1" applyFill="1" applyBorder="1" applyAlignment="1">
      <alignment horizontal="right" vertical="center"/>
    </xf>
    <xf numFmtId="43" fontId="23" fillId="2" borderId="8" xfId="0" applyNumberFormat="1" applyFont="1" applyFill="1" applyBorder="1" applyAlignment="1">
      <alignment horizontal="center" vertical="center"/>
    </xf>
    <xf numFmtId="43" fontId="5" fillId="3" borderId="76" xfId="1" applyFont="1" applyFill="1" applyBorder="1" applyAlignment="1">
      <alignment horizontal="right" vertical="center"/>
    </xf>
    <xf numFmtId="43" fontId="23" fillId="2" borderId="89" xfId="1" applyFont="1" applyFill="1" applyBorder="1" applyAlignment="1">
      <alignment horizontal="right" vertical="center"/>
    </xf>
    <xf numFmtId="43" fontId="5" fillId="0" borderId="76" xfId="1" applyFont="1" applyFill="1" applyBorder="1" applyAlignment="1">
      <alignment vertical="center"/>
    </xf>
    <xf numFmtId="43" fontId="5" fillId="3" borderId="9" xfId="1" applyFont="1" applyFill="1" applyBorder="1" applyAlignment="1">
      <alignment horizontal="center" vertical="center"/>
    </xf>
    <xf numFmtId="43" fontId="5" fillId="3" borderId="9" xfId="0" applyNumberFormat="1" applyFont="1" applyFill="1" applyBorder="1" applyAlignment="1">
      <alignment vertical="center"/>
    </xf>
    <xf numFmtId="43" fontId="5" fillId="2" borderId="9" xfId="0" applyNumberFormat="1" applyFont="1" applyFill="1" applyBorder="1" applyAlignment="1">
      <alignment vertical="center"/>
    </xf>
    <xf numFmtId="43" fontId="5" fillId="2" borderId="23" xfId="0" applyNumberFormat="1" applyFont="1" applyFill="1" applyBorder="1" applyAlignment="1">
      <alignment horizontal="center" vertical="center"/>
    </xf>
    <xf numFmtId="0" fontId="24" fillId="0" borderId="8" xfId="0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0" fontId="23" fillId="0" borderId="0" xfId="0" applyFont="1"/>
    <xf numFmtId="0" fontId="24" fillId="0" borderId="7" xfId="0" applyFont="1" applyBorder="1" applyAlignment="1">
      <alignment horizontal="center" vertical="center"/>
    </xf>
    <xf numFmtId="0" fontId="24" fillId="9" borderId="8" xfId="0" applyFont="1" applyFill="1" applyBorder="1" applyAlignment="1">
      <alignment vertical="center"/>
    </xf>
    <xf numFmtId="0" fontId="25" fillId="9" borderId="8" xfId="0" applyFont="1" applyFill="1" applyBorder="1" applyAlignment="1">
      <alignment vertical="center"/>
    </xf>
    <xf numFmtId="43" fontId="26" fillId="2" borderId="89" xfId="1" applyFont="1" applyFill="1" applyBorder="1" applyAlignment="1">
      <alignment horizontal="right" vertical="center"/>
    </xf>
    <xf numFmtId="43" fontId="26" fillId="2" borderId="8" xfId="0" applyNumberFormat="1" applyFont="1" applyFill="1" applyBorder="1" applyAlignment="1">
      <alignment horizontal="right" vertical="center"/>
    </xf>
    <xf numFmtId="43" fontId="27" fillId="2" borderId="8" xfId="0" applyNumberFormat="1" applyFont="1" applyFill="1" applyBorder="1" applyAlignment="1">
      <alignment horizontal="right" vertical="center"/>
    </xf>
    <xf numFmtId="43" fontId="27" fillId="2" borderId="89" xfId="1" applyFont="1" applyFill="1" applyBorder="1" applyAlignment="1">
      <alignment horizontal="right" vertical="center"/>
    </xf>
    <xf numFmtId="43" fontId="25" fillId="3" borderId="16" xfId="1" applyFont="1" applyFill="1" applyBorder="1" applyAlignment="1">
      <alignment horizontal="right" vertical="center"/>
    </xf>
    <xf numFmtId="0" fontId="25" fillId="4" borderId="0" xfId="0" applyFont="1" applyFill="1" applyAlignment="1">
      <alignment vertical="center"/>
    </xf>
    <xf numFmtId="0" fontId="28" fillId="4" borderId="0" xfId="0" applyFont="1" applyFill="1" applyAlignment="1">
      <alignment vertical="center" wrapText="1"/>
    </xf>
    <xf numFmtId="0" fontId="29" fillId="4" borderId="0" xfId="0" applyFont="1" applyFill="1" applyAlignment="1">
      <alignment vertical="center"/>
    </xf>
    <xf numFmtId="0" fontId="30" fillId="4" borderId="0" xfId="0" applyFont="1" applyFill="1" applyAlignment="1">
      <alignment vertical="center"/>
    </xf>
    <xf numFmtId="0" fontId="27" fillId="4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31" fillId="0" borderId="38" xfId="0" applyFont="1" applyBorder="1" applyAlignment="1">
      <alignment horizontal="center" vertical="center" wrapText="1"/>
    </xf>
    <xf numFmtId="0" fontId="31" fillId="0" borderId="30" xfId="0" applyFont="1" applyBorder="1" applyAlignment="1">
      <alignment vertical="center" wrapText="1"/>
    </xf>
    <xf numFmtId="0" fontId="28" fillId="0" borderId="30" xfId="0" applyFont="1" applyBorder="1" applyAlignment="1">
      <alignment vertical="center" wrapText="1"/>
    </xf>
    <xf numFmtId="0" fontId="28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vertical="center"/>
    </xf>
    <xf numFmtId="0" fontId="25" fillId="0" borderId="32" xfId="0" applyFont="1" applyBorder="1" applyAlignment="1">
      <alignment vertical="center"/>
    </xf>
    <xf numFmtId="0" fontId="24" fillId="0" borderId="32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/>
    </xf>
    <xf numFmtId="0" fontId="25" fillId="2" borderId="32" xfId="0" applyFont="1" applyFill="1" applyBorder="1" applyAlignment="1">
      <alignment horizontal="right" vertical="center"/>
    </xf>
    <xf numFmtId="0" fontId="25" fillId="2" borderId="33" xfId="0" applyFont="1" applyFill="1" applyBorder="1" applyAlignment="1">
      <alignment horizontal="center" vertical="center"/>
    </xf>
    <xf numFmtId="0" fontId="25" fillId="0" borderId="66" xfId="0" applyFont="1" applyBorder="1" applyAlignment="1">
      <alignment horizontal="right" vertical="center"/>
    </xf>
    <xf numFmtId="0" fontId="25" fillId="0" borderId="32" xfId="0" applyFont="1" applyBorder="1" applyAlignment="1">
      <alignment horizontal="right" vertical="center"/>
    </xf>
    <xf numFmtId="0" fontId="25" fillId="0" borderId="33" xfId="0" applyFont="1" applyBorder="1" applyAlignment="1">
      <alignment horizontal="center" vertical="center"/>
    </xf>
    <xf numFmtId="0" fontId="25" fillId="2" borderId="66" xfId="0" applyFont="1" applyFill="1" applyBorder="1" applyAlignment="1">
      <alignment horizontal="right" vertical="center"/>
    </xf>
    <xf numFmtId="0" fontId="25" fillId="0" borderId="66" xfId="0" applyFont="1" applyBorder="1" applyAlignment="1">
      <alignment vertical="center"/>
    </xf>
    <xf numFmtId="0" fontId="25" fillId="2" borderId="31" xfId="0" applyFont="1" applyFill="1" applyBorder="1" applyAlignment="1">
      <alignment horizontal="right" vertical="center"/>
    </xf>
    <xf numFmtId="0" fontId="25" fillId="0" borderId="66" xfId="0" applyFont="1" applyBorder="1" applyAlignment="1">
      <alignment horizontal="left" vertical="center"/>
    </xf>
    <xf numFmtId="0" fontId="32" fillId="0" borderId="32" xfId="0" applyFont="1" applyBorder="1" applyAlignment="1">
      <alignment horizontal="center" vertical="center" wrapText="1"/>
    </xf>
    <xf numFmtId="0" fontId="32" fillId="2" borderId="32" xfId="0" applyFont="1" applyFill="1" applyBorder="1" applyAlignment="1">
      <alignment vertical="center"/>
    </xf>
    <xf numFmtId="0" fontId="29" fillId="2" borderId="32" xfId="0" applyFont="1" applyFill="1" applyBorder="1" applyAlignment="1">
      <alignment horizontal="right" vertical="center"/>
    </xf>
    <xf numFmtId="164" fontId="29" fillId="2" borderId="33" xfId="0" applyNumberFormat="1" applyFont="1" applyFill="1" applyBorder="1" applyAlignment="1">
      <alignment horizontal="center" vertical="center" wrapText="1"/>
    </xf>
    <xf numFmtId="0" fontId="32" fillId="0" borderId="66" xfId="0" applyFont="1" applyBorder="1" applyAlignment="1">
      <alignment vertical="center"/>
    </xf>
    <xf numFmtId="0" fontId="32" fillId="0" borderId="32" xfId="0" applyFont="1" applyBorder="1" applyAlignment="1">
      <alignment horizontal="right" vertical="center"/>
    </xf>
    <xf numFmtId="164" fontId="32" fillId="0" borderId="32" xfId="0" applyNumberFormat="1" applyFont="1" applyBorder="1" applyAlignment="1">
      <alignment horizontal="center" vertical="center"/>
    </xf>
    <xf numFmtId="0" fontId="32" fillId="0" borderId="32" xfId="0" applyFont="1" applyBorder="1" applyAlignment="1">
      <alignment vertical="center"/>
    </xf>
    <xf numFmtId="164" fontId="32" fillId="0" borderId="33" xfId="0" applyNumberFormat="1" applyFont="1" applyBorder="1" applyAlignment="1">
      <alignment horizontal="center" vertical="center"/>
    </xf>
    <xf numFmtId="0" fontId="32" fillId="2" borderId="66" xfId="0" applyFont="1" applyFill="1" applyBorder="1" applyAlignment="1">
      <alignment horizontal="right" vertical="center"/>
    </xf>
    <xf numFmtId="164" fontId="32" fillId="2" borderId="33" xfId="0" applyNumberFormat="1" applyFont="1" applyFill="1" applyBorder="1" applyAlignment="1">
      <alignment horizontal="center" vertical="center" wrapText="1"/>
    </xf>
    <xf numFmtId="0" fontId="32" fillId="0" borderId="66" xfId="0" applyFont="1" applyBorder="1" applyAlignment="1">
      <alignment vertical="center" wrapText="1"/>
    </xf>
    <xf numFmtId="164" fontId="32" fillId="0" borderId="33" xfId="0" applyNumberFormat="1" applyFont="1" applyBorder="1" applyAlignment="1">
      <alignment horizontal="center" vertical="center" wrapText="1"/>
    </xf>
    <xf numFmtId="0" fontId="32" fillId="2" borderId="31" xfId="0" applyFont="1" applyFill="1" applyBorder="1" applyAlignment="1">
      <alignment horizontal="right" vertical="center"/>
    </xf>
    <xf numFmtId="0" fontId="32" fillId="0" borderId="66" xfId="0" applyFont="1" applyBorder="1" applyAlignment="1">
      <alignment horizontal="right" vertical="center"/>
    </xf>
    <xf numFmtId="0" fontId="32" fillId="0" borderId="66" xfId="0" applyFont="1" applyBorder="1" applyAlignment="1">
      <alignment horizontal="left" vertical="center" wrapText="1"/>
    </xf>
    <xf numFmtId="0" fontId="32" fillId="0" borderId="32" xfId="0" applyFont="1" applyBorder="1" applyAlignment="1">
      <alignment horizontal="center" vertical="center"/>
    </xf>
    <xf numFmtId="0" fontId="32" fillId="2" borderId="32" xfId="0" applyFont="1" applyFill="1" applyBorder="1" applyAlignment="1">
      <alignment horizontal="right" vertical="center"/>
    </xf>
    <xf numFmtId="0" fontId="32" fillId="0" borderId="72" xfId="0" applyFont="1" applyBorder="1" applyAlignment="1">
      <alignment horizontal="center" vertical="center" wrapText="1"/>
    </xf>
    <xf numFmtId="0" fontId="32" fillId="2" borderId="72" xfId="0" applyFont="1" applyFill="1" applyBorder="1" applyAlignment="1">
      <alignment horizontal="center" vertical="center" wrapText="1"/>
    </xf>
    <xf numFmtId="0" fontId="32" fillId="2" borderId="73" xfId="0" applyFont="1" applyFill="1" applyBorder="1" applyAlignment="1">
      <alignment horizontal="center" vertical="center" wrapText="1"/>
    </xf>
    <xf numFmtId="0" fontId="32" fillId="0" borderId="74" xfId="0" applyFont="1" applyBorder="1" applyAlignment="1">
      <alignment horizontal="center" vertical="center" wrapText="1"/>
    </xf>
    <xf numFmtId="0" fontId="32" fillId="0" borderId="73" xfId="0" applyFont="1" applyBorder="1" applyAlignment="1">
      <alignment horizontal="center" vertical="center" wrapText="1"/>
    </xf>
    <xf numFmtId="0" fontId="32" fillId="2" borderId="74" xfId="0" applyFont="1" applyFill="1" applyBorder="1" applyAlignment="1">
      <alignment horizontal="center" vertical="center" wrapText="1"/>
    </xf>
    <xf numFmtId="0" fontId="32" fillId="2" borderId="71" xfId="0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5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vertical="center"/>
    </xf>
    <xf numFmtId="0" fontId="28" fillId="5" borderId="3" xfId="0" applyFont="1" applyFill="1" applyBorder="1" applyAlignment="1">
      <alignment horizontal="center" vertical="center" wrapText="1"/>
    </xf>
    <xf numFmtId="0" fontId="36" fillId="5" borderId="2" xfId="0" applyFont="1" applyFill="1" applyBorder="1" applyAlignment="1">
      <alignment horizontal="center" vertical="center" wrapText="1"/>
    </xf>
    <xf numFmtId="0" fontId="37" fillId="5" borderId="4" xfId="0" applyFont="1" applyFill="1" applyBorder="1" applyAlignment="1">
      <alignment horizontal="center" vertical="center" wrapText="1"/>
    </xf>
    <xf numFmtId="0" fontId="37" fillId="5" borderId="1" xfId="0" applyFont="1" applyFill="1" applyBorder="1" applyAlignment="1">
      <alignment horizontal="center" vertical="center" wrapText="1"/>
    </xf>
    <xf numFmtId="0" fontId="37" fillId="5" borderId="3" xfId="0" applyFont="1" applyFill="1" applyBorder="1" applyAlignment="1">
      <alignment horizontal="right" vertical="center" wrapText="1"/>
    </xf>
    <xf numFmtId="0" fontId="37" fillId="5" borderId="5" xfId="0" applyFont="1" applyFill="1" applyBorder="1" applyAlignment="1">
      <alignment horizontal="center" vertical="center" wrapText="1"/>
    </xf>
    <xf numFmtId="164" fontId="37" fillId="5" borderId="14" xfId="0" applyNumberFormat="1" applyFont="1" applyFill="1" applyBorder="1" applyAlignment="1">
      <alignment horizontal="right" vertical="center" wrapText="1"/>
    </xf>
    <xf numFmtId="0" fontId="37" fillId="5" borderId="27" xfId="0" applyFont="1" applyFill="1" applyBorder="1" applyAlignment="1">
      <alignment horizontal="center" vertical="center" wrapText="1"/>
    </xf>
    <xf numFmtId="0" fontId="37" fillId="5" borderId="0" xfId="0" applyFont="1" applyFill="1" applyAlignment="1">
      <alignment horizontal="center" vertical="center" wrapText="1"/>
    </xf>
    <xf numFmtId="0" fontId="37" fillId="5" borderId="29" xfId="0" applyFont="1" applyFill="1" applyBorder="1" applyAlignment="1">
      <alignment horizontal="center" vertical="center" wrapText="1"/>
    </xf>
    <xf numFmtId="0" fontId="37" fillId="5" borderId="30" xfId="0" applyFont="1" applyFill="1" applyBorder="1" applyAlignment="1">
      <alignment horizontal="center" vertical="center" wrapText="1"/>
    </xf>
    <xf numFmtId="0" fontId="37" fillId="5" borderId="27" xfId="0" applyFont="1" applyFill="1" applyBorder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  <xf numFmtId="164" fontId="28" fillId="4" borderId="0" xfId="0" applyNumberFormat="1" applyFont="1" applyFill="1" applyAlignment="1">
      <alignment vertical="center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vertical="center"/>
    </xf>
    <xf numFmtId="0" fontId="25" fillId="0" borderId="40" xfId="0" applyFont="1" applyBorder="1" applyAlignment="1">
      <alignment vertical="center"/>
    </xf>
    <xf numFmtId="0" fontId="38" fillId="0" borderId="40" xfId="0" applyFont="1" applyBorder="1" applyAlignment="1">
      <alignment vertical="center" wrapText="1"/>
    </xf>
    <xf numFmtId="14" fontId="25" fillId="0" borderId="40" xfId="0" applyNumberFormat="1" applyFont="1" applyBorder="1" applyAlignment="1">
      <alignment horizontal="center" vertical="center"/>
    </xf>
    <xf numFmtId="2" fontId="25" fillId="0" borderId="40" xfId="1" applyNumberFormat="1" applyFont="1" applyBorder="1" applyAlignment="1">
      <alignment horizontal="center" vertical="center"/>
    </xf>
    <xf numFmtId="43" fontId="25" fillId="3" borderId="40" xfId="1" applyFont="1" applyFill="1" applyBorder="1" applyAlignment="1">
      <alignment horizontal="right" vertical="center"/>
    </xf>
    <xf numFmtId="43" fontId="25" fillId="3" borderId="40" xfId="1" applyFont="1" applyFill="1" applyBorder="1" applyAlignment="1">
      <alignment horizontal="center" vertical="center"/>
    </xf>
    <xf numFmtId="43" fontId="25" fillId="3" borderId="45" xfId="1" applyFont="1" applyFill="1" applyBorder="1" applyAlignment="1">
      <alignment horizontal="right" vertical="center"/>
    </xf>
    <xf numFmtId="43" fontId="25" fillId="0" borderId="67" xfId="1" applyFont="1" applyBorder="1" applyAlignment="1">
      <alignment horizontal="right" vertical="center"/>
    </xf>
    <xf numFmtId="43" fontId="25" fillId="0" borderId="42" xfId="1" applyFont="1" applyBorder="1" applyAlignment="1">
      <alignment horizontal="center" vertical="center"/>
    </xf>
    <xf numFmtId="43" fontId="25" fillId="0" borderId="43" xfId="1" applyFont="1" applyBorder="1" applyAlignment="1">
      <alignment vertical="center"/>
    </xf>
    <xf numFmtId="43" fontId="25" fillId="0" borderId="41" xfId="1" applyFont="1" applyBorder="1" applyAlignment="1">
      <alignment vertical="center"/>
    </xf>
    <xf numFmtId="43" fontId="25" fillId="0" borderId="43" xfId="1" applyFont="1" applyBorder="1" applyAlignment="1">
      <alignment horizontal="right" vertical="center"/>
    </xf>
    <xf numFmtId="43" fontId="25" fillId="2" borderId="44" xfId="1" applyFont="1" applyFill="1" applyBorder="1" applyAlignment="1">
      <alignment horizontal="center" vertical="center"/>
    </xf>
    <xf numFmtId="43" fontId="25" fillId="2" borderId="45" xfId="1" applyFont="1" applyFill="1" applyBorder="1" applyAlignment="1">
      <alignment horizontal="right" vertical="center"/>
    </xf>
    <xf numFmtId="43" fontId="25" fillId="0" borderId="66" xfId="1" applyFont="1" applyBorder="1" applyAlignment="1">
      <alignment horizontal="center" vertical="center"/>
    </xf>
    <xf numFmtId="43" fontId="25" fillId="0" borderId="32" xfId="1" applyFont="1" applyBorder="1" applyAlignment="1">
      <alignment horizontal="center" vertical="center"/>
    </xf>
    <xf numFmtId="43" fontId="25" fillId="0" borderId="33" xfId="1" applyFont="1" applyBorder="1" applyAlignment="1">
      <alignment horizontal="right" vertical="center"/>
    </xf>
    <xf numFmtId="43" fontId="25" fillId="2" borderId="46" xfId="1" applyFont="1" applyFill="1" applyBorder="1" applyAlignment="1">
      <alignment horizontal="center" vertical="center"/>
    </xf>
    <xf numFmtId="43" fontId="25" fillId="0" borderId="44" xfId="1" applyFont="1" applyBorder="1" applyAlignment="1">
      <alignment horizontal="center" vertical="center"/>
    </xf>
    <xf numFmtId="43" fontId="25" fillId="0" borderId="45" xfId="1" applyFont="1" applyBorder="1" applyAlignment="1">
      <alignment horizontal="right" vertical="center"/>
    </xf>
    <xf numFmtId="43" fontId="25" fillId="0" borderId="44" xfId="1" applyFont="1" applyBorder="1" applyAlignment="1">
      <alignment horizontal="left" vertical="center"/>
    </xf>
    <xf numFmtId="43" fontId="25" fillId="0" borderId="40" xfId="1" applyFont="1" applyBorder="1" applyAlignment="1">
      <alignment horizontal="center" vertical="center"/>
    </xf>
    <xf numFmtId="43" fontId="25" fillId="0" borderId="70" xfId="1" applyFont="1" applyBorder="1" applyAlignment="1">
      <alignment horizontal="right" vertical="center"/>
    </xf>
    <xf numFmtId="0" fontId="24" fillId="0" borderId="47" xfId="0" applyFont="1" applyBorder="1" applyAlignment="1">
      <alignment horizontal="center" vertical="center"/>
    </xf>
    <xf numFmtId="0" fontId="24" fillId="0" borderId="48" xfId="0" applyFont="1" applyBorder="1" applyAlignment="1">
      <alignment vertical="center"/>
    </xf>
    <xf numFmtId="0" fontId="25" fillId="0" borderId="48" xfId="0" applyFont="1" applyBorder="1" applyAlignment="1">
      <alignment vertical="center"/>
    </xf>
    <xf numFmtId="0" fontId="38" fillId="0" borderId="48" xfId="0" applyFont="1" applyBorder="1" applyAlignment="1">
      <alignment vertical="center" wrapText="1"/>
    </xf>
    <xf numFmtId="14" fontId="25" fillId="0" borderId="48" xfId="0" applyNumberFormat="1" applyFont="1" applyBorder="1" applyAlignment="1">
      <alignment horizontal="center" vertical="center"/>
    </xf>
    <xf numFmtId="2" fontId="25" fillId="0" borderId="48" xfId="1" applyNumberFormat="1" applyFont="1" applyBorder="1" applyAlignment="1">
      <alignment horizontal="center" vertical="center"/>
    </xf>
    <xf numFmtId="43" fontId="25" fillId="3" borderId="48" xfId="1" applyFont="1" applyFill="1" applyBorder="1" applyAlignment="1">
      <alignment horizontal="right" vertical="center"/>
    </xf>
    <xf numFmtId="43" fontId="25" fillId="3" borderId="48" xfId="1" applyFont="1" applyFill="1" applyBorder="1" applyAlignment="1">
      <alignment horizontal="center" vertical="center"/>
    </xf>
    <xf numFmtId="43" fontId="25" fillId="3" borderId="53" xfId="1" applyFont="1" applyFill="1" applyBorder="1" applyAlignment="1">
      <alignment horizontal="right" vertical="center"/>
    </xf>
    <xf numFmtId="43" fontId="25" fillId="0" borderId="68" xfId="1" applyFont="1" applyBorder="1" applyAlignment="1">
      <alignment horizontal="right" vertical="center"/>
    </xf>
    <xf numFmtId="43" fontId="25" fillId="0" borderId="50" xfId="1" applyFont="1" applyBorder="1" applyAlignment="1">
      <alignment horizontal="center" vertical="center"/>
    </xf>
    <xf numFmtId="43" fontId="25" fillId="0" borderId="51" xfId="1" applyFont="1" applyBorder="1" applyAlignment="1">
      <alignment vertical="center"/>
    </xf>
    <xf numFmtId="43" fontId="25" fillId="0" borderId="49" xfId="1" applyFont="1" applyBorder="1" applyAlignment="1">
      <alignment vertical="center"/>
    </xf>
    <xf numFmtId="43" fontId="25" fillId="0" borderId="51" xfId="1" applyFont="1" applyBorder="1" applyAlignment="1">
      <alignment horizontal="right" vertical="center"/>
    </xf>
    <xf numFmtId="43" fontId="25" fillId="3" borderId="52" xfId="1" applyFont="1" applyFill="1" applyBorder="1" applyAlignment="1">
      <alignment horizontal="center" vertical="center"/>
    </xf>
    <xf numFmtId="43" fontId="25" fillId="2" borderId="47" xfId="1" applyFont="1" applyFill="1" applyBorder="1" applyAlignment="1">
      <alignment horizontal="center" vertical="center"/>
    </xf>
    <xf numFmtId="43" fontId="25" fillId="2" borderId="53" xfId="1" applyFont="1" applyFill="1" applyBorder="1" applyAlignment="1">
      <alignment horizontal="right" vertical="center"/>
    </xf>
    <xf numFmtId="43" fontId="25" fillId="0" borderId="52" xfId="1" applyFont="1" applyBorder="1" applyAlignment="1">
      <alignment horizontal="center" vertical="center"/>
    </xf>
    <xf numFmtId="43" fontId="25" fillId="0" borderId="53" xfId="1" applyFont="1" applyBorder="1" applyAlignment="1">
      <alignment horizontal="right" vertical="center"/>
    </xf>
    <xf numFmtId="43" fontId="25" fillId="0" borderId="52" xfId="1" applyFont="1" applyBorder="1" applyAlignment="1">
      <alignment horizontal="left" vertical="center"/>
    </xf>
    <xf numFmtId="43" fontId="25" fillId="0" borderId="48" xfId="1" applyFont="1" applyBorder="1" applyAlignment="1">
      <alignment horizontal="center" vertical="center"/>
    </xf>
    <xf numFmtId="43" fontId="25" fillId="0" borderId="52" xfId="1" applyFont="1" applyBorder="1" applyAlignment="1">
      <alignment horizontal="right" vertical="center"/>
    </xf>
    <xf numFmtId="43" fontId="25" fillId="0" borderId="53" xfId="1" applyFont="1" applyBorder="1" applyAlignment="1">
      <alignment vertical="center"/>
    </xf>
    <xf numFmtId="43" fontId="25" fillId="0" borderId="47" xfId="1" applyFont="1" applyBorder="1" applyAlignment="1">
      <alignment vertical="center"/>
    </xf>
    <xf numFmtId="0" fontId="24" fillId="8" borderId="47" xfId="0" applyFont="1" applyFill="1" applyBorder="1" applyAlignment="1">
      <alignment horizontal="center" vertical="center"/>
    </xf>
    <xf numFmtId="0" fontId="24" fillId="8" borderId="48" xfId="0" applyFont="1" applyFill="1" applyBorder="1" applyAlignment="1">
      <alignment vertical="center"/>
    </xf>
    <xf numFmtId="0" fontId="25" fillId="8" borderId="48" xfId="0" applyFont="1" applyFill="1" applyBorder="1" applyAlignment="1">
      <alignment vertical="center"/>
    </xf>
    <xf numFmtId="43" fontId="25" fillId="0" borderId="54" xfId="1" applyFont="1" applyBorder="1" applyAlignment="1">
      <alignment vertical="center"/>
    </xf>
    <xf numFmtId="43" fontId="25" fillId="0" borderId="31" xfId="1" applyFont="1" applyBorder="1" applyAlignment="1">
      <alignment horizontal="center" vertical="center"/>
    </xf>
    <xf numFmtId="43" fontId="25" fillId="3" borderId="47" xfId="1" applyFont="1" applyFill="1" applyBorder="1" applyAlignment="1">
      <alignment horizontal="center" vertical="center"/>
    </xf>
    <xf numFmtId="43" fontId="25" fillId="0" borderId="52" xfId="1" applyFont="1" applyBorder="1" applyAlignment="1">
      <alignment horizontal="left" vertical="center" wrapText="1"/>
    </xf>
    <xf numFmtId="2" fontId="30" fillId="0" borderId="48" xfId="1" applyNumberFormat="1" applyFont="1" applyBorder="1" applyAlignment="1">
      <alignment horizontal="center" vertical="center"/>
    </xf>
    <xf numFmtId="43" fontId="30" fillId="0" borderId="31" xfId="1" applyFont="1" applyBorder="1" applyAlignment="1">
      <alignment horizontal="center" vertical="center"/>
    </xf>
    <xf numFmtId="43" fontId="30" fillId="0" borderId="32" xfId="1" applyFont="1" applyBorder="1" applyAlignment="1">
      <alignment horizontal="center" vertical="center"/>
    </xf>
    <xf numFmtId="43" fontId="30" fillId="2" borderId="47" xfId="1" applyFont="1" applyFill="1" applyBorder="1" applyAlignment="1">
      <alignment horizontal="center" vertical="center"/>
    </xf>
    <xf numFmtId="0" fontId="39" fillId="0" borderId="55" xfId="0" applyFont="1" applyBorder="1" applyAlignment="1">
      <alignment horizontal="center" vertical="center"/>
    </xf>
    <xf numFmtId="0" fontId="24" fillId="0" borderId="56" xfId="0" applyFont="1" applyBorder="1" applyAlignment="1">
      <alignment vertical="center"/>
    </xf>
    <xf numFmtId="0" fontId="25" fillId="0" borderId="56" xfId="0" applyFont="1" applyBorder="1" applyAlignment="1">
      <alignment vertical="center"/>
    </xf>
    <xf numFmtId="0" fontId="38" fillId="0" borderId="56" xfId="0" applyFont="1" applyBorder="1" applyAlignment="1">
      <alignment vertical="center" wrapText="1"/>
    </xf>
    <xf numFmtId="14" fontId="25" fillId="0" borderId="56" xfId="0" applyNumberFormat="1" applyFont="1" applyBorder="1" applyAlignment="1">
      <alignment horizontal="center" vertical="center"/>
    </xf>
    <xf numFmtId="2" fontId="25" fillId="0" borderId="56" xfId="1" applyNumberFormat="1" applyFont="1" applyBorder="1" applyAlignment="1">
      <alignment horizontal="center" vertical="center"/>
    </xf>
    <xf numFmtId="43" fontId="25" fillId="3" borderId="56" xfId="1" applyFont="1" applyFill="1" applyBorder="1" applyAlignment="1">
      <alignment horizontal="right" vertical="center"/>
    </xf>
    <xf numFmtId="43" fontId="25" fillId="3" borderId="56" xfId="1" applyFont="1" applyFill="1" applyBorder="1" applyAlignment="1">
      <alignment horizontal="center" vertical="center"/>
    </xf>
    <xf numFmtId="43" fontId="25" fillId="3" borderId="61" xfId="1" applyFont="1" applyFill="1" applyBorder="1" applyAlignment="1">
      <alignment horizontal="right" vertical="center"/>
    </xf>
    <xf numFmtId="43" fontId="25" fillId="0" borderId="69" xfId="1" applyFont="1" applyBorder="1" applyAlignment="1">
      <alignment horizontal="right" vertical="center"/>
    </xf>
    <xf numFmtId="43" fontId="25" fillId="0" borderId="58" xfId="1" applyFont="1" applyBorder="1" applyAlignment="1">
      <alignment horizontal="center" vertical="center"/>
    </xf>
    <xf numFmtId="43" fontId="25" fillId="0" borderId="59" xfId="1" applyFont="1" applyBorder="1" applyAlignment="1">
      <alignment vertical="center"/>
    </xf>
    <xf numFmtId="43" fontId="25" fillId="0" borderId="57" xfId="1" applyFont="1" applyBorder="1" applyAlignment="1">
      <alignment vertical="center"/>
    </xf>
    <xf numFmtId="43" fontId="25" fillId="0" borderId="59" xfId="1" applyFont="1" applyBorder="1" applyAlignment="1">
      <alignment horizontal="right" vertical="center"/>
    </xf>
    <xf numFmtId="43" fontId="25" fillId="3" borderId="60" xfId="1" applyFont="1" applyFill="1" applyBorder="1" applyAlignment="1">
      <alignment horizontal="center" vertical="center"/>
    </xf>
    <xf numFmtId="43" fontId="25" fillId="0" borderId="62" xfId="1" applyFont="1" applyBorder="1" applyAlignment="1">
      <alignment horizontal="center" vertical="center"/>
    </xf>
    <xf numFmtId="43" fontId="25" fillId="0" borderId="63" xfId="1" applyFont="1" applyBorder="1" applyAlignment="1">
      <alignment horizontal="center" vertical="center"/>
    </xf>
    <xf numFmtId="43" fontId="25" fillId="0" borderId="64" xfId="1" applyFont="1" applyBorder="1" applyAlignment="1">
      <alignment horizontal="right" vertical="center"/>
    </xf>
    <xf numFmtId="43" fontId="25" fillId="3" borderId="55" xfId="1" applyFont="1" applyFill="1" applyBorder="1" applyAlignment="1">
      <alignment horizontal="center" vertical="center"/>
    </xf>
    <xf numFmtId="43" fontId="25" fillId="0" borderId="60" xfId="1" applyFont="1" applyBorder="1" applyAlignment="1">
      <alignment horizontal="center" vertical="center"/>
    </xf>
    <xf numFmtId="43" fontId="25" fillId="0" borderId="61" xfId="1" applyFont="1" applyBorder="1" applyAlignment="1">
      <alignment horizontal="right" vertical="center"/>
    </xf>
    <xf numFmtId="43" fontId="25" fillId="2" borderId="55" xfId="1" applyFont="1" applyFill="1" applyBorder="1" applyAlignment="1">
      <alignment horizontal="center" vertical="center"/>
    </xf>
    <xf numFmtId="43" fontId="25" fillId="2" borderId="61" xfId="1" applyFont="1" applyFill="1" applyBorder="1" applyAlignment="1">
      <alignment horizontal="right" vertical="center"/>
    </xf>
    <xf numFmtId="43" fontId="25" fillId="0" borderId="60" xfId="1" applyFont="1" applyBorder="1" applyAlignment="1">
      <alignment horizontal="left" vertical="center"/>
    </xf>
    <xf numFmtId="43" fontId="25" fillId="0" borderId="56" xfId="1" applyFont="1" applyBorder="1" applyAlignment="1">
      <alignment horizontal="center" vertical="center"/>
    </xf>
    <xf numFmtId="0" fontId="24" fillId="0" borderId="6" xfId="0" applyFont="1" applyBorder="1" applyAlignment="1">
      <alignment vertical="center" wrapText="1"/>
    </xf>
    <xf numFmtId="0" fontId="25" fillId="0" borderId="6" xfId="0" applyFont="1" applyBorder="1" applyAlignment="1">
      <alignment vertical="center"/>
    </xf>
    <xf numFmtId="0" fontId="25" fillId="0" borderId="6" xfId="0" applyFont="1" applyBorder="1" applyAlignment="1">
      <alignment horizontal="center" vertical="center"/>
    </xf>
    <xf numFmtId="43" fontId="25" fillId="3" borderId="6" xfId="0" applyNumberFormat="1" applyFont="1" applyFill="1" applyBorder="1" applyAlignment="1">
      <alignment horizontal="right" vertical="center"/>
    </xf>
    <xf numFmtId="43" fontId="25" fillId="3" borderId="18" xfId="1" applyFont="1" applyFill="1" applyBorder="1" applyAlignment="1">
      <alignment horizontal="right" vertical="center"/>
    </xf>
    <xf numFmtId="43" fontId="25" fillId="0" borderId="25" xfId="0" applyNumberFormat="1" applyFont="1" applyBorder="1" applyAlignment="1">
      <alignment horizontal="right" vertical="center"/>
    </xf>
    <xf numFmtId="43" fontId="25" fillId="0" borderId="6" xfId="0" applyNumberFormat="1" applyFont="1" applyBorder="1" applyAlignment="1">
      <alignment horizontal="center" vertical="center"/>
    </xf>
    <xf numFmtId="43" fontId="25" fillId="0" borderId="18" xfId="1" applyFont="1" applyBorder="1" applyAlignment="1">
      <alignment vertical="center"/>
    </xf>
    <xf numFmtId="43" fontId="25" fillId="0" borderId="18" xfId="1" applyFont="1" applyBorder="1" applyAlignment="1">
      <alignment horizontal="right" vertical="center"/>
    </xf>
    <xf numFmtId="43" fontId="25" fillId="3" borderId="25" xfId="1" applyFont="1" applyFill="1" applyBorder="1" applyAlignment="1">
      <alignment horizontal="center" vertical="center"/>
    </xf>
    <xf numFmtId="43" fontId="25" fillId="0" borderId="38" xfId="0" applyNumberFormat="1" applyFont="1" applyBorder="1" applyAlignment="1">
      <alignment horizontal="center" vertical="center"/>
    </xf>
    <xf numFmtId="43" fontId="25" fillId="0" borderId="30" xfId="0" applyNumberFormat="1" applyFont="1" applyBorder="1" applyAlignment="1">
      <alignment horizontal="center" vertical="center"/>
    </xf>
    <xf numFmtId="43" fontId="25" fillId="0" borderId="35" xfId="1" applyFont="1" applyBorder="1" applyAlignment="1">
      <alignment horizontal="right" vertical="center"/>
    </xf>
    <xf numFmtId="43" fontId="25" fillId="3" borderId="23" xfId="0" applyNumberFormat="1" applyFont="1" applyFill="1" applyBorder="1" applyAlignment="1">
      <alignment horizontal="center" vertical="center"/>
    </xf>
    <xf numFmtId="43" fontId="25" fillId="0" borderId="25" xfId="0" applyNumberFormat="1" applyFont="1" applyBorder="1" applyAlignment="1">
      <alignment horizontal="center" vertical="center"/>
    </xf>
    <xf numFmtId="43" fontId="25" fillId="2" borderId="23" xfId="0" applyNumberFormat="1" applyFont="1" applyFill="1" applyBorder="1" applyAlignment="1">
      <alignment vertical="center"/>
    </xf>
    <xf numFmtId="43" fontId="25" fillId="2" borderId="18" xfId="1" applyFont="1" applyFill="1" applyBorder="1" applyAlignment="1">
      <alignment horizontal="right" vertical="center"/>
    </xf>
    <xf numFmtId="43" fontId="25" fillId="0" borderId="25" xfId="0" applyNumberFormat="1" applyFont="1" applyBorder="1" applyAlignment="1">
      <alignment horizontal="left" vertical="center"/>
    </xf>
    <xf numFmtId="0" fontId="24" fillId="8" borderId="7" xfId="0" applyFont="1" applyFill="1" applyBorder="1" applyAlignment="1">
      <alignment horizontal="center" vertical="center"/>
    </xf>
    <xf numFmtId="0" fontId="24" fillId="0" borderId="8" xfId="0" applyFont="1" applyBorder="1" applyAlignment="1">
      <alignment vertical="center" wrapText="1"/>
    </xf>
    <xf numFmtId="0" fontId="25" fillId="0" borderId="8" xfId="0" applyFont="1" applyBorder="1" applyAlignment="1">
      <alignment horizontal="center" vertical="center"/>
    </xf>
    <xf numFmtId="43" fontId="25" fillId="3" borderId="8" xfId="0" applyNumberFormat="1" applyFont="1" applyFill="1" applyBorder="1" applyAlignment="1">
      <alignment horizontal="right" vertical="center"/>
    </xf>
    <xf numFmtId="43" fontId="25" fillId="3" borderId="8" xfId="1" applyFont="1" applyFill="1" applyBorder="1" applyAlignment="1">
      <alignment horizontal="center" vertical="center"/>
    </xf>
    <xf numFmtId="43" fontId="25" fillId="0" borderId="28" xfId="0" applyNumberFormat="1" applyFont="1" applyBorder="1" applyAlignment="1">
      <alignment horizontal="right" vertical="center"/>
    </xf>
    <xf numFmtId="43" fontId="25" fillId="0" borderId="8" xfId="0" applyNumberFormat="1" applyFont="1" applyBorder="1" applyAlignment="1">
      <alignment horizontal="center" vertical="center"/>
    </xf>
    <xf numFmtId="43" fontId="25" fillId="0" borderId="16" xfId="1" applyFont="1" applyBorder="1" applyAlignment="1">
      <alignment vertical="center"/>
    </xf>
    <xf numFmtId="43" fontId="25" fillId="0" borderId="15" xfId="0" applyNumberFormat="1" applyFont="1" applyBorder="1" applyAlignment="1">
      <alignment vertical="center"/>
    </xf>
    <xf numFmtId="43" fontId="25" fillId="0" borderId="16" xfId="1" applyFont="1" applyBorder="1" applyAlignment="1">
      <alignment horizontal="right" vertical="center"/>
    </xf>
    <xf numFmtId="43" fontId="25" fillId="3" borderId="28" xfId="1" applyFont="1" applyFill="1" applyBorder="1" applyAlignment="1">
      <alignment horizontal="center" vertical="center"/>
    </xf>
    <xf numFmtId="43" fontId="25" fillId="0" borderId="31" xfId="0" applyNumberFormat="1" applyFont="1" applyBorder="1" applyAlignment="1">
      <alignment horizontal="center" vertical="center"/>
    </xf>
    <xf numFmtId="43" fontId="25" fillId="0" borderId="32" xfId="0" applyNumberFormat="1" applyFont="1" applyBorder="1" applyAlignment="1">
      <alignment horizontal="center" vertical="center"/>
    </xf>
    <xf numFmtId="43" fontId="25" fillId="2" borderId="7" xfId="0" applyNumberFormat="1" applyFont="1" applyFill="1" applyBorder="1" applyAlignment="1">
      <alignment vertical="center"/>
    </xf>
    <xf numFmtId="43" fontId="25" fillId="0" borderId="28" xfId="0" applyNumberFormat="1" applyFont="1" applyBorder="1" applyAlignment="1">
      <alignment horizontal="left" vertical="center"/>
    </xf>
    <xf numFmtId="0" fontId="38" fillId="0" borderId="8" xfId="0" applyFont="1" applyBorder="1" applyAlignment="1">
      <alignment vertical="center" wrapText="1"/>
    </xf>
    <xf numFmtId="43" fontId="25" fillId="3" borderId="8" xfId="0" applyNumberFormat="1" applyFont="1" applyFill="1" applyBorder="1" applyAlignment="1">
      <alignment horizontal="center" vertical="center"/>
    </xf>
    <xf numFmtId="43" fontId="25" fillId="3" borderId="28" xfId="0" applyNumberFormat="1" applyFont="1" applyFill="1" applyBorder="1" applyAlignment="1">
      <alignment horizontal="center" vertical="center"/>
    </xf>
    <xf numFmtId="43" fontId="25" fillId="0" borderId="37" xfId="1" applyFont="1" applyBorder="1" applyAlignment="1">
      <alignment horizontal="right" vertical="center"/>
    </xf>
    <xf numFmtId="43" fontId="25" fillId="3" borderId="7" xfId="0" applyNumberFormat="1" applyFont="1" applyFill="1" applyBorder="1" applyAlignment="1">
      <alignment vertical="center"/>
    </xf>
    <xf numFmtId="43" fontId="25" fillId="0" borderId="28" xfId="0" applyNumberFormat="1" applyFont="1" applyBorder="1" applyAlignment="1">
      <alignment vertical="center"/>
    </xf>
    <xf numFmtId="43" fontId="25" fillId="0" borderId="24" xfId="0" applyNumberFormat="1" applyFont="1" applyBorder="1" applyAlignment="1">
      <alignment horizontal="right" vertical="center"/>
    </xf>
    <xf numFmtId="43" fontId="25" fillId="0" borderId="10" xfId="0" applyNumberFormat="1" applyFont="1" applyBorder="1" applyAlignment="1">
      <alignment horizontal="center" vertical="center"/>
    </xf>
    <xf numFmtId="43" fontId="25" fillId="0" borderId="7" xfId="0" applyNumberFormat="1" applyFont="1" applyBorder="1" applyAlignment="1">
      <alignment vertical="center"/>
    </xf>
    <xf numFmtId="43" fontId="25" fillId="3" borderId="24" xfId="1" applyFont="1" applyFill="1" applyBorder="1" applyAlignment="1">
      <alignment horizontal="center" vertical="center"/>
    </xf>
    <xf numFmtId="43" fontId="25" fillId="3" borderId="17" xfId="1" applyFont="1" applyFill="1" applyBorder="1" applyAlignment="1">
      <alignment horizontal="right" vertical="center"/>
    </xf>
    <xf numFmtId="43" fontId="25" fillId="0" borderId="22" xfId="1" applyFont="1" applyBorder="1" applyAlignment="1">
      <alignment horizontal="right" vertical="center"/>
    </xf>
    <xf numFmtId="43" fontId="25" fillId="3" borderId="22" xfId="1" applyFont="1" applyFill="1" applyBorder="1" applyAlignment="1">
      <alignment horizontal="right" vertical="center"/>
    </xf>
    <xf numFmtId="43" fontId="25" fillId="3" borderId="18" xfId="1" applyFont="1" applyFill="1" applyBorder="1" applyAlignment="1">
      <alignment horizontal="center" vertical="center"/>
    </xf>
    <xf numFmtId="43" fontId="25" fillId="0" borderId="78" xfId="1" applyFont="1" applyBorder="1" applyAlignment="1">
      <alignment horizontal="right" vertical="center"/>
    </xf>
    <xf numFmtId="43" fontId="25" fillId="0" borderId="36" xfId="0" applyNumberFormat="1" applyFont="1" applyBorder="1" applyAlignment="1">
      <alignment horizontal="center" vertical="center"/>
    </xf>
    <xf numFmtId="43" fontId="25" fillId="2" borderId="22" xfId="1" applyFont="1" applyFill="1" applyBorder="1" applyAlignment="1">
      <alignment horizontal="right" vertical="center"/>
    </xf>
    <xf numFmtId="43" fontId="25" fillId="0" borderId="18" xfId="1" applyFont="1" applyBorder="1" applyAlignment="1">
      <alignment horizontal="center" vertical="center"/>
    </xf>
    <xf numFmtId="0" fontId="24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43" fontId="25" fillId="0" borderId="23" xfId="0" applyNumberFormat="1" applyFont="1" applyBorder="1" applyAlignment="1">
      <alignment vertical="center"/>
    </xf>
    <xf numFmtId="43" fontId="25" fillId="2" borderId="18" xfId="1" applyFont="1" applyFill="1" applyBorder="1" applyAlignment="1">
      <alignment horizontal="center" vertical="center"/>
    </xf>
    <xf numFmtId="43" fontId="25" fillId="3" borderId="16" xfId="0" applyNumberFormat="1" applyFont="1" applyFill="1" applyBorder="1" applyAlignment="1">
      <alignment horizontal="right" vertical="center"/>
    </xf>
    <xf numFmtId="0" fontId="24" fillId="9" borderId="7" xfId="0" applyFont="1" applyFill="1" applyBorder="1" applyAlignment="1">
      <alignment horizontal="center" vertical="center"/>
    </xf>
    <xf numFmtId="43" fontId="25" fillId="3" borderId="6" xfId="0" applyNumberFormat="1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vertical="center"/>
    </xf>
    <xf numFmtId="0" fontId="25" fillId="8" borderId="8" xfId="0" applyFont="1" applyFill="1" applyBorder="1" applyAlignment="1">
      <alignment vertical="center"/>
    </xf>
    <xf numFmtId="43" fontId="25" fillId="0" borderId="35" xfId="1" applyFont="1" applyBorder="1" applyAlignment="1">
      <alignment horizontal="center" vertical="center"/>
    </xf>
    <xf numFmtId="43" fontId="25" fillId="3" borderId="8" xfId="1" applyFont="1" applyFill="1" applyBorder="1" applyAlignment="1">
      <alignment horizontal="right" vertical="center"/>
    </xf>
    <xf numFmtId="43" fontId="25" fillId="0" borderId="88" xfId="0" applyNumberFormat="1" applyFont="1" applyBorder="1" applyAlignment="1">
      <alignment horizontal="center" vertical="center"/>
    </xf>
    <xf numFmtId="43" fontId="25" fillId="3" borderId="9" xfId="0" applyNumberFormat="1" applyFont="1" applyFill="1" applyBorder="1" applyAlignment="1">
      <alignment vertical="center"/>
    </xf>
    <xf numFmtId="43" fontId="25" fillId="0" borderId="24" xfId="0" applyNumberFormat="1" applyFont="1" applyBorder="1" applyAlignment="1">
      <alignment vertical="center"/>
    </xf>
    <xf numFmtId="43" fontId="25" fillId="2" borderId="9" xfId="0" applyNumberFormat="1" applyFont="1" applyFill="1" applyBorder="1" applyAlignment="1">
      <alignment vertical="center"/>
    </xf>
    <xf numFmtId="43" fontId="25" fillId="2" borderId="23" xfId="0" applyNumberFormat="1" applyFont="1" applyFill="1" applyBorder="1" applyAlignment="1">
      <alignment horizontal="center" vertical="center"/>
    </xf>
    <xf numFmtId="43" fontId="25" fillId="0" borderId="89" xfId="1" applyFont="1" applyBorder="1" applyAlignment="1">
      <alignment horizontal="right" vertical="center"/>
    </xf>
    <xf numFmtId="43" fontId="25" fillId="3" borderId="7" xfId="1" applyFont="1" applyFill="1" applyBorder="1" applyAlignment="1">
      <alignment horizontal="center" vertical="center"/>
    </xf>
    <xf numFmtId="43" fontId="25" fillId="3" borderId="89" xfId="1" applyFont="1" applyFill="1" applyBorder="1" applyAlignment="1">
      <alignment horizontal="right" vertical="center"/>
    </xf>
    <xf numFmtId="43" fontId="25" fillId="0" borderId="7" xfId="0" applyNumberFormat="1" applyFont="1" applyBorder="1" applyAlignment="1">
      <alignment horizontal="right" vertical="center"/>
    </xf>
    <xf numFmtId="43" fontId="25" fillId="2" borderId="89" xfId="1" applyFont="1" applyFill="1" applyBorder="1" applyAlignment="1">
      <alignment horizontal="right" vertical="center"/>
    </xf>
    <xf numFmtId="43" fontId="25" fillId="0" borderId="7" xfId="0" applyNumberFormat="1" applyFont="1" applyBorder="1" applyAlignment="1">
      <alignment horizontal="left" vertical="center"/>
    </xf>
    <xf numFmtId="43" fontId="25" fillId="0" borderId="89" xfId="1" applyFont="1" applyBorder="1" applyAlignment="1">
      <alignment vertical="center"/>
    </xf>
    <xf numFmtId="43" fontId="25" fillId="3" borderId="78" xfId="1" applyFont="1" applyFill="1" applyBorder="1" applyAlignment="1">
      <alignment horizontal="right" vertical="center"/>
    </xf>
    <xf numFmtId="43" fontId="25" fillId="2" borderId="78" xfId="1" applyFont="1" applyFill="1" applyBorder="1" applyAlignment="1">
      <alignment horizontal="right" vertical="center"/>
    </xf>
    <xf numFmtId="0" fontId="38" fillId="0" borderId="87" xfId="0" applyFont="1" applyBorder="1" applyAlignment="1">
      <alignment vertical="center" wrapText="1"/>
    </xf>
    <xf numFmtId="0" fontId="25" fillId="0" borderId="87" xfId="0" applyFont="1" applyBorder="1" applyAlignment="1">
      <alignment vertical="center"/>
    </xf>
    <xf numFmtId="0" fontId="25" fillId="0" borderId="87" xfId="0" applyFont="1" applyBorder="1" applyAlignment="1">
      <alignment horizontal="center" vertical="center"/>
    </xf>
    <xf numFmtId="43" fontId="25" fillId="0" borderId="87" xfId="0" applyNumberFormat="1" applyFont="1" applyBorder="1" applyAlignment="1">
      <alignment horizontal="center" vertical="center"/>
    </xf>
    <xf numFmtId="43" fontId="25" fillId="0" borderId="86" xfId="0" applyNumberFormat="1" applyFont="1" applyBorder="1" applyAlignment="1">
      <alignment horizontal="left" vertical="center"/>
    </xf>
    <xf numFmtId="0" fontId="38" fillId="0" borderId="32" xfId="0" applyFont="1" applyBorder="1" applyAlignment="1">
      <alignment vertical="center" wrapText="1"/>
    </xf>
    <xf numFmtId="43" fontId="25" fillId="3" borderId="32" xfId="0" applyNumberFormat="1" applyFont="1" applyFill="1" applyBorder="1" applyAlignment="1">
      <alignment horizontal="right" vertical="center"/>
    </xf>
    <xf numFmtId="43" fontId="25" fillId="3" borderId="32" xfId="0" applyNumberFormat="1" applyFont="1" applyFill="1" applyBorder="1" applyAlignment="1">
      <alignment horizontal="center" vertical="center"/>
    </xf>
    <xf numFmtId="43" fontId="25" fillId="3" borderId="91" xfId="1" applyFont="1" applyFill="1" applyBorder="1" applyAlignment="1">
      <alignment horizontal="right" vertical="center"/>
    </xf>
    <xf numFmtId="43" fontId="25" fillId="0" borderId="31" xfId="0" applyNumberFormat="1" applyFont="1" applyBorder="1" applyAlignment="1">
      <alignment horizontal="right" vertical="center"/>
    </xf>
    <xf numFmtId="43" fontId="25" fillId="0" borderId="91" xfId="1" applyFont="1" applyBorder="1" applyAlignment="1">
      <alignment vertical="center"/>
    </xf>
    <xf numFmtId="43" fontId="25" fillId="0" borderId="31" xfId="0" applyNumberFormat="1" applyFont="1" applyBorder="1" applyAlignment="1">
      <alignment vertical="center"/>
    </xf>
    <xf numFmtId="43" fontId="25" fillId="0" borderId="91" xfId="1" applyFont="1" applyBorder="1" applyAlignment="1">
      <alignment horizontal="right" vertical="center"/>
    </xf>
    <xf numFmtId="43" fontId="25" fillId="0" borderId="31" xfId="0" applyNumberFormat="1" applyFont="1" applyBorder="1" applyAlignment="1">
      <alignment horizontal="left" vertical="center"/>
    </xf>
    <xf numFmtId="43" fontId="25" fillId="3" borderId="31" xfId="1" applyFont="1" applyFill="1" applyBorder="1" applyAlignment="1">
      <alignment horizontal="center" vertical="center"/>
    </xf>
    <xf numFmtId="43" fontId="25" fillId="3" borderId="31" xfId="0" applyNumberFormat="1" applyFont="1" applyFill="1" applyBorder="1" applyAlignment="1">
      <alignment vertical="center"/>
    </xf>
    <xf numFmtId="43" fontId="25" fillId="2" borderId="31" xfId="0" applyNumberFormat="1" applyFont="1" applyFill="1" applyBorder="1" applyAlignment="1">
      <alignment vertical="center"/>
    </xf>
    <xf numFmtId="43" fontId="25" fillId="2" borderId="91" xfId="1" applyFont="1" applyFill="1" applyBorder="1" applyAlignment="1">
      <alignment horizontal="right" vertical="center"/>
    </xf>
    <xf numFmtId="43" fontId="25" fillId="2" borderId="31" xfId="1" applyFont="1" applyFill="1" applyBorder="1" applyAlignment="1">
      <alignment horizontal="center" vertical="center"/>
    </xf>
    <xf numFmtId="43" fontId="25" fillId="2" borderId="32" xfId="0" applyNumberFormat="1" applyFont="1" applyFill="1" applyBorder="1" applyAlignment="1">
      <alignment horizontal="right" vertical="center"/>
    </xf>
    <xf numFmtId="43" fontId="25" fillId="2" borderId="32" xfId="0" applyNumberFormat="1" applyFont="1" applyFill="1" applyBorder="1" applyAlignment="1">
      <alignment horizontal="center" vertical="center"/>
    </xf>
    <xf numFmtId="43" fontId="25" fillId="2" borderId="91" xfId="0" applyNumberFormat="1" applyFont="1" applyFill="1" applyBorder="1" applyAlignment="1">
      <alignment horizontal="center" vertical="center"/>
    </xf>
    <xf numFmtId="43" fontId="25" fillId="0" borderId="33" xfId="0" applyNumberFormat="1" applyFont="1" applyBorder="1" applyAlignment="1">
      <alignment horizontal="right" vertical="center"/>
    </xf>
    <xf numFmtId="43" fontId="25" fillId="0" borderId="91" xfId="0" applyNumberFormat="1" applyFont="1" applyBorder="1" applyAlignment="1">
      <alignment vertical="center"/>
    </xf>
    <xf numFmtId="43" fontId="25" fillId="2" borderId="91" xfId="0" applyNumberFormat="1" applyFont="1" applyFill="1" applyBorder="1" applyAlignment="1">
      <alignment vertical="center"/>
    </xf>
    <xf numFmtId="43" fontId="25" fillId="2" borderId="91" xfId="1" applyFont="1" applyFill="1" applyBorder="1" applyAlignment="1">
      <alignment vertical="center"/>
    </xf>
    <xf numFmtId="43" fontId="26" fillId="2" borderId="8" xfId="0" applyNumberFormat="1" applyFont="1" applyFill="1" applyBorder="1" applyAlignment="1">
      <alignment horizontal="center" vertical="center"/>
    </xf>
    <xf numFmtId="43" fontId="25" fillId="2" borderId="91" xfId="0" applyNumberFormat="1" applyFont="1" applyFill="1" applyBorder="1" applyAlignment="1">
      <alignment horizontal="right" vertical="center"/>
    </xf>
    <xf numFmtId="0" fontId="24" fillId="0" borderId="88" xfId="0" applyFont="1" applyBorder="1" applyAlignment="1">
      <alignment horizontal="center" vertical="center"/>
    </xf>
    <xf numFmtId="0" fontId="24" fillId="0" borderId="36" xfId="0" applyFont="1" applyBorder="1" applyAlignment="1">
      <alignment vertical="center"/>
    </xf>
    <xf numFmtId="0" fontId="25" fillId="0" borderId="36" xfId="0" applyFont="1" applyBorder="1" applyAlignment="1">
      <alignment vertical="center"/>
    </xf>
    <xf numFmtId="0" fontId="24" fillId="0" borderId="36" xfId="0" applyFont="1" applyBorder="1" applyAlignment="1">
      <alignment vertical="center" wrapText="1"/>
    </xf>
    <xf numFmtId="0" fontId="25" fillId="0" borderId="36" xfId="0" applyFont="1" applyBorder="1" applyAlignment="1">
      <alignment horizontal="center" vertical="center"/>
    </xf>
    <xf numFmtId="43" fontId="25" fillId="2" borderId="36" xfId="0" applyNumberFormat="1" applyFont="1" applyFill="1" applyBorder="1" applyAlignment="1">
      <alignment horizontal="right" vertical="center"/>
    </xf>
    <xf numFmtId="43" fontId="25" fillId="2" borderId="36" xfId="0" applyNumberFormat="1" applyFont="1" applyFill="1" applyBorder="1" applyAlignment="1">
      <alignment horizontal="center" vertical="center"/>
    </xf>
    <xf numFmtId="43" fontId="25" fillId="2" borderId="92" xfId="0" applyNumberFormat="1" applyFont="1" applyFill="1" applyBorder="1" applyAlignment="1">
      <alignment horizontal="right" vertical="center"/>
    </xf>
    <xf numFmtId="43" fontId="25" fillId="0" borderId="88" xfId="0" applyNumberFormat="1" applyFont="1" applyBorder="1" applyAlignment="1">
      <alignment vertical="center"/>
    </xf>
    <xf numFmtId="43" fontId="25" fillId="0" borderId="94" xfId="1" applyFont="1" applyBorder="1" applyAlignment="1">
      <alignment vertical="center"/>
    </xf>
    <xf numFmtId="43" fontId="25" fillId="2" borderId="88" xfId="0" applyNumberFormat="1" applyFont="1" applyFill="1" applyBorder="1" applyAlignment="1">
      <alignment vertical="center"/>
    </xf>
    <xf numFmtId="43" fontId="25" fillId="2" borderId="92" xfId="0" applyNumberFormat="1" applyFont="1" applyFill="1" applyBorder="1" applyAlignment="1">
      <alignment vertical="center"/>
    </xf>
    <xf numFmtId="43" fontId="25" fillId="0" borderId="92" xfId="0" applyNumberFormat="1" applyFont="1" applyBorder="1" applyAlignment="1">
      <alignment vertical="center"/>
    </xf>
    <xf numFmtId="43" fontId="25" fillId="0" borderId="88" xfId="0" applyNumberFormat="1" applyFont="1" applyBorder="1" applyAlignment="1">
      <alignment horizontal="left" vertical="center"/>
    </xf>
    <xf numFmtId="43" fontId="25" fillId="0" borderId="37" xfId="0" applyNumberFormat="1" applyFont="1" applyBorder="1" applyAlignment="1">
      <alignment horizontal="right" vertical="center"/>
    </xf>
    <xf numFmtId="0" fontId="40" fillId="6" borderId="8" xfId="0" applyFont="1" applyFill="1" applyBorder="1" applyAlignment="1">
      <alignment vertical="center" wrapText="1"/>
    </xf>
    <xf numFmtId="0" fontId="27" fillId="6" borderId="8" xfId="0" applyFont="1" applyFill="1" applyBorder="1" applyAlignment="1">
      <alignment vertical="center"/>
    </xf>
    <xf numFmtId="0" fontId="27" fillId="6" borderId="8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40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8" fillId="0" borderId="74" xfId="0" applyFont="1" applyBorder="1" applyAlignment="1">
      <alignment horizontal="left" vertical="center" wrapText="1"/>
    </xf>
    <xf numFmtId="164" fontId="5" fillId="4" borderId="0" xfId="0" applyNumberFormat="1" applyFont="1" applyFill="1" applyAlignment="1">
      <alignment vertical="center"/>
    </xf>
    <xf numFmtId="43" fontId="5" fillId="0" borderId="17" xfId="1" applyFont="1" applyFill="1" applyBorder="1" applyAlignment="1">
      <alignment horizontal="center" vertical="center"/>
    </xf>
    <xf numFmtId="43" fontId="5" fillId="7" borderId="18" xfId="1" applyFont="1" applyFill="1" applyBorder="1" applyAlignment="1">
      <alignment horizontal="right" vertical="center"/>
    </xf>
    <xf numFmtId="43" fontId="5" fillId="6" borderId="32" xfId="0" applyNumberFormat="1" applyFont="1" applyFill="1" applyBorder="1" applyAlignment="1">
      <alignment horizontal="center" vertical="center"/>
    </xf>
    <xf numFmtId="0" fontId="21" fillId="0" borderId="32" xfId="0" applyFont="1" applyBorder="1" applyAlignment="1">
      <alignment vertical="center"/>
    </xf>
    <xf numFmtId="0" fontId="22" fillId="0" borderId="32" xfId="0" applyFont="1" applyBorder="1" applyAlignment="1">
      <alignment vertical="center"/>
    </xf>
    <xf numFmtId="0" fontId="21" fillId="0" borderId="39" xfId="0" applyFont="1" applyBorder="1" applyAlignment="1">
      <alignment horizontal="center" vertical="center"/>
    </xf>
    <xf numFmtId="0" fontId="21" fillId="0" borderId="40" xfId="0" applyFont="1" applyBorder="1" applyAlignment="1">
      <alignment vertical="center"/>
    </xf>
    <xf numFmtId="0" fontId="22" fillId="0" borderId="40" xfId="0" applyFont="1" applyBorder="1" applyAlignment="1">
      <alignment vertical="center"/>
    </xf>
    <xf numFmtId="0" fontId="21" fillId="0" borderId="47" xfId="0" applyFont="1" applyBorder="1" applyAlignment="1">
      <alignment horizontal="center" vertical="center"/>
    </xf>
    <xf numFmtId="0" fontId="21" fillId="0" borderId="48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1" fillId="0" borderId="31" xfId="0" applyFont="1" applyBorder="1" applyAlignment="1">
      <alignment horizontal="center" vertical="center"/>
    </xf>
    <xf numFmtId="0" fontId="21" fillId="0" borderId="88" xfId="0" applyFont="1" applyBorder="1" applyAlignment="1">
      <alignment horizontal="center" vertical="center"/>
    </xf>
    <xf numFmtId="0" fontId="21" fillId="0" borderId="36" xfId="0" applyFont="1" applyBorder="1" applyAlignment="1">
      <alignment vertical="center"/>
    </xf>
    <xf numFmtId="0" fontId="22" fillId="0" borderId="36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0" fontId="41" fillId="0" borderId="48" xfId="0" applyFont="1" applyBorder="1" applyAlignment="1">
      <alignment vertical="center"/>
    </xf>
    <xf numFmtId="0" fontId="42" fillId="0" borderId="48" xfId="0" applyFont="1" applyBorder="1" applyAlignment="1">
      <alignment vertical="center"/>
    </xf>
    <xf numFmtId="0" fontId="21" fillId="0" borderId="8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0" fontId="41" fillId="0" borderId="8" xfId="0" applyFont="1" applyBorder="1" applyAlignment="1">
      <alignment vertical="center"/>
    </xf>
    <xf numFmtId="0" fontId="42" fillId="0" borderId="8" xfId="0" applyFont="1" applyBorder="1" applyAlignment="1">
      <alignment vertical="center"/>
    </xf>
    <xf numFmtId="0" fontId="43" fillId="0" borderId="7" xfId="0" applyFont="1" applyBorder="1" applyAlignment="1">
      <alignment horizontal="center" vertical="center"/>
    </xf>
    <xf numFmtId="0" fontId="43" fillId="0" borderId="8" xfId="0" applyFont="1" applyBorder="1" applyAlignment="1">
      <alignment vertical="center"/>
    </xf>
    <xf numFmtId="0" fontId="44" fillId="0" borderId="8" xfId="0" applyFont="1" applyBorder="1" applyAlignment="1">
      <alignment vertical="center"/>
    </xf>
    <xf numFmtId="0" fontId="45" fillId="0" borderId="8" xfId="0" applyFont="1" applyBorder="1" applyAlignment="1">
      <alignment vertical="center" wrapText="1"/>
    </xf>
    <xf numFmtId="0" fontId="44" fillId="0" borderId="8" xfId="0" applyFont="1" applyBorder="1" applyAlignment="1">
      <alignment horizontal="center" vertical="center"/>
    </xf>
    <xf numFmtId="43" fontId="44" fillId="3" borderId="8" xfId="0" applyNumberFormat="1" applyFont="1" applyFill="1" applyBorder="1" applyAlignment="1">
      <alignment horizontal="right" vertical="center"/>
    </xf>
    <xf numFmtId="43" fontId="44" fillId="3" borderId="8" xfId="0" applyNumberFormat="1" applyFont="1" applyFill="1" applyBorder="1" applyAlignment="1">
      <alignment horizontal="center" vertical="center"/>
    </xf>
    <xf numFmtId="43" fontId="44" fillId="3" borderId="16" xfId="1" applyFont="1" applyFill="1" applyBorder="1" applyAlignment="1">
      <alignment horizontal="right" vertical="center"/>
    </xf>
    <xf numFmtId="43" fontId="44" fillId="0" borderId="28" xfId="0" applyNumberFormat="1" applyFont="1" applyBorder="1" applyAlignment="1">
      <alignment horizontal="right" vertical="center"/>
    </xf>
    <xf numFmtId="43" fontId="44" fillId="0" borderId="8" xfId="0" applyNumberFormat="1" applyFont="1" applyBorder="1" applyAlignment="1">
      <alignment horizontal="center" vertical="center"/>
    </xf>
    <xf numFmtId="43" fontId="44" fillId="0" borderId="16" xfId="1" applyFont="1" applyFill="1" applyBorder="1" applyAlignment="1">
      <alignment vertical="center"/>
    </xf>
    <xf numFmtId="43" fontId="44" fillId="0" borderId="15" xfId="0" applyNumberFormat="1" applyFont="1" applyBorder="1" applyAlignment="1">
      <alignment vertical="center"/>
    </xf>
    <xf numFmtId="43" fontId="44" fillId="0" borderId="16" xfId="1" applyFont="1" applyFill="1" applyBorder="1" applyAlignment="1">
      <alignment horizontal="right" vertical="center"/>
    </xf>
    <xf numFmtId="43" fontId="44" fillId="3" borderId="28" xfId="1" applyFont="1" applyFill="1" applyBorder="1" applyAlignment="1">
      <alignment horizontal="center" vertical="center"/>
    </xf>
    <xf numFmtId="43" fontId="44" fillId="0" borderId="31" xfId="0" applyNumberFormat="1" applyFont="1" applyBorder="1" applyAlignment="1">
      <alignment horizontal="center" vertical="center"/>
    </xf>
    <xf numFmtId="43" fontId="44" fillId="0" borderId="32" xfId="0" applyNumberFormat="1" applyFont="1" applyBorder="1" applyAlignment="1">
      <alignment horizontal="center" vertical="center"/>
    </xf>
    <xf numFmtId="43" fontId="44" fillId="0" borderId="33" xfId="1" applyFont="1" applyFill="1" applyBorder="1" applyAlignment="1">
      <alignment horizontal="right" vertical="center"/>
    </xf>
    <xf numFmtId="43" fontId="44" fillId="3" borderId="7" xfId="0" applyNumberFormat="1" applyFont="1" applyFill="1" applyBorder="1" applyAlignment="1">
      <alignment vertical="center"/>
    </xf>
    <xf numFmtId="43" fontId="44" fillId="3" borderId="18" xfId="1" applyFont="1" applyFill="1" applyBorder="1" applyAlignment="1">
      <alignment horizontal="right" vertical="center"/>
    </xf>
    <xf numFmtId="43" fontId="44" fillId="0" borderId="28" xfId="0" applyNumberFormat="1" applyFont="1" applyBorder="1" applyAlignment="1">
      <alignment vertical="center"/>
    </xf>
    <xf numFmtId="43" fontId="44" fillId="0" borderId="18" xfId="1" applyFont="1" applyFill="1" applyBorder="1" applyAlignment="1">
      <alignment horizontal="right" vertical="center"/>
    </xf>
    <xf numFmtId="43" fontId="44" fillId="2" borderId="7" xfId="0" applyNumberFormat="1" applyFont="1" applyFill="1" applyBorder="1" applyAlignment="1">
      <alignment vertical="center"/>
    </xf>
    <xf numFmtId="43" fontId="44" fillId="2" borderId="18" xfId="1" applyFont="1" applyFill="1" applyBorder="1" applyAlignment="1">
      <alignment horizontal="right" vertical="center"/>
    </xf>
    <xf numFmtId="43" fontId="44" fillId="0" borderId="28" xfId="0" applyNumberFormat="1" applyFont="1" applyBorder="1" applyAlignment="1">
      <alignment horizontal="left" vertical="center"/>
    </xf>
    <xf numFmtId="0" fontId="44" fillId="4" borderId="0" xfId="0" applyFont="1" applyFill="1" applyAlignment="1">
      <alignment vertical="center"/>
    </xf>
    <xf numFmtId="0" fontId="43" fillId="0" borderId="8" xfId="0" applyFont="1" applyBorder="1" applyAlignment="1">
      <alignment horizontal="left" vertical="center"/>
    </xf>
    <xf numFmtId="43" fontId="44" fillId="0" borderId="7" xfId="0" applyNumberFormat="1" applyFont="1" applyBorder="1" applyAlignment="1">
      <alignment vertical="center"/>
    </xf>
    <xf numFmtId="43" fontId="44" fillId="0" borderId="89" xfId="1" applyFont="1" applyFill="1" applyBorder="1" applyAlignment="1">
      <alignment horizontal="right" vertical="center"/>
    </xf>
    <xf numFmtId="43" fontId="44" fillId="3" borderId="7" xfId="1" applyFont="1" applyFill="1" applyBorder="1" applyAlignment="1">
      <alignment horizontal="center" vertical="center"/>
    </xf>
    <xf numFmtId="43" fontId="44" fillId="3" borderId="89" xfId="1" applyFont="1" applyFill="1" applyBorder="1" applyAlignment="1">
      <alignment horizontal="right" vertical="center"/>
    </xf>
    <xf numFmtId="43" fontId="44" fillId="0" borderId="7" xfId="0" applyNumberFormat="1" applyFont="1" applyBorder="1" applyAlignment="1">
      <alignment horizontal="right" vertical="center"/>
    </xf>
    <xf numFmtId="43" fontId="44" fillId="2" borderId="89" xfId="1" applyFont="1" applyFill="1" applyBorder="1" applyAlignment="1">
      <alignment horizontal="right" vertical="center"/>
    </xf>
    <xf numFmtId="43" fontId="44" fillId="0" borderId="7" xfId="0" applyNumberFormat="1" applyFont="1" applyBorder="1" applyAlignment="1">
      <alignment horizontal="left" vertical="center"/>
    </xf>
    <xf numFmtId="43" fontId="44" fillId="0" borderId="89" xfId="1" applyFont="1" applyFill="1" applyBorder="1" applyAlignment="1">
      <alignment vertical="center"/>
    </xf>
    <xf numFmtId="43" fontId="44" fillId="3" borderId="78" xfId="1" applyFont="1" applyFill="1" applyBorder="1" applyAlignment="1">
      <alignment horizontal="right" vertical="center"/>
    </xf>
    <xf numFmtId="43" fontId="44" fillId="0" borderId="78" xfId="1" applyFont="1" applyFill="1" applyBorder="1" applyAlignment="1">
      <alignment horizontal="right" vertical="center"/>
    </xf>
    <xf numFmtId="43" fontId="44" fillId="2" borderId="78" xfId="1" applyFont="1" applyFill="1" applyBorder="1" applyAlignment="1">
      <alignment horizontal="right" vertical="center"/>
    </xf>
    <xf numFmtId="0" fontId="45" fillId="0" borderId="87" xfId="0" applyFont="1" applyBorder="1" applyAlignment="1">
      <alignment vertical="center" wrapText="1"/>
    </xf>
    <xf numFmtId="0" fontId="44" fillId="0" borderId="87" xfId="0" applyFont="1" applyBorder="1" applyAlignment="1">
      <alignment vertical="center"/>
    </xf>
    <xf numFmtId="0" fontId="44" fillId="0" borderId="87" xfId="0" applyFont="1" applyBorder="1" applyAlignment="1">
      <alignment horizontal="center" vertical="center"/>
    </xf>
    <xf numFmtId="43" fontId="44" fillId="0" borderId="86" xfId="0" applyNumberFormat="1" applyFont="1" applyBorder="1" applyAlignment="1">
      <alignment horizontal="left" vertical="center"/>
    </xf>
    <xf numFmtId="43" fontId="44" fillId="0" borderId="87" xfId="0" applyNumberFormat="1" applyFont="1" applyBorder="1" applyAlignment="1">
      <alignment horizontal="center" vertical="center"/>
    </xf>
    <xf numFmtId="43" fontId="44" fillId="0" borderId="35" xfId="1" applyFont="1" applyFill="1" applyBorder="1" applyAlignment="1">
      <alignment horizontal="right" vertical="center"/>
    </xf>
    <xf numFmtId="0" fontId="45" fillId="0" borderId="32" xfId="0" applyFont="1" applyBorder="1" applyAlignment="1">
      <alignment vertical="center" wrapText="1"/>
    </xf>
    <xf numFmtId="0" fontId="44" fillId="0" borderId="32" xfId="0" applyFont="1" applyBorder="1" applyAlignment="1">
      <alignment vertical="center"/>
    </xf>
    <xf numFmtId="0" fontId="44" fillId="0" borderId="32" xfId="0" applyFont="1" applyBorder="1" applyAlignment="1">
      <alignment horizontal="center" vertical="center"/>
    </xf>
    <xf numFmtId="43" fontId="44" fillId="0" borderId="31" xfId="0" applyNumberFormat="1" applyFont="1" applyBorder="1" applyAlignment="1">
      <alignment horizontal="left" vertical="center"/>
    </xf>
    <xf numFmtId="0" fontId="43" fillId="0" borderId="31" xfId="0" applyFont="1" applyBorder="1" applyAlignment="1">
      <alignment horizontal="center" vertical="center"/>
    </xf>
    <xf numFmtId="0" fontId="43" fillId="0" borderId="32" xfId="0" applyFont="1" applyBorder="1" applyAlignment="1">
      <alignment vertical="center"/>
    </xf>
    <xf numFmtId="43" fontId="44" fillId="3" borderId="32" xfId="0" applyNumberFormat="1" applyFont="1" applyFill="1" applyBorder="1" applyAlignment="1">
      <alignment horizontal="right" vertical="center"/>
    </xf>
    <xf numFmtId="43" fontId="44" fillId="3" borderId="32" xfId="0" applyNumberFormat="1" applyFont="1" applyFill="1" applyBorder="1" applyAlignment="1">
      <alignment horizontal="center" vertical="center"/>
    </xf>
    <xf numFmtId="43" fontId="44" fillId="3" borderId="91" xfId="1" applyFont="1" applyFill="1" applyBorder="1" applyAlignment="1">
      <alignment horizontal="right" vertical="center"/>
    </xf>
    <xf numFmtId="43" fontId="44" fillId="0" borderId="31" xfId="0" applyNumberFormat="1" applyFont="1" applyBorder="1" applyAlignment="1">
      <alignment horizontal="right" vertical="center"/>
    </xf>
    <xf numFmtId="43" fontId="44" fillId="0" borderId="91" xfId="1" applyFont="1" applyFill="1" applyBorder="1" applyAlignment="1">
      <alignment vertical="center"/>
    </xf>
    <xf numFmtId="43" fontId="44" fillId="0" borderId="31" xfId="0" applyNumberFormat="1" applyFont="1" applyBorder="1" applyAlignment="1">
      <alignment vertical="center"/>
    </xf>
    <xf numFmtId="43" fontId="44" fillId="0" borderId="91" xfId="1" applyFont="1" applyFill="1" applyBorder="1" applyAlignment="1">
      <alignment horizontal="right" vertical="center"/>
    </xf>
    <xf numFmtId="43" fontId="44" fillId="3" borderId="31" xfId="1" applyFont="1" applyFill="1" applyBorder="1" applyAlignment="1">
      <alignment horizontal="center" vertical="center"/>
    </xf>
    <xf numFmtId="43" fontId="44" fillId="3" borderId="31" xfId="0" applyNumberFormat="1" applyFont="1" applyFill="1" applyBorder="1" applyAlignment="1">
      <alignment vertical="center"/>
    </xf>
    <xf numFmtId="43" fontId="44" fillId="2" borderId="31" xfId="0" applyNumberFormat="1" applyFont="1" applyFill="1" applyBorder="1" applyAlignment="1">
      <alignment vertical="center"/>
    </xf>
    <xf numFmtId="43" fontId="44" fillId="2" borderId="91" xfId="1" applyFont="1" applyFill="1" applyBorder="1" applyAlignment="1">
      <alignment horizontal="right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vertical="center"/>
    </xf>
    <xf numFmtId="0" fontId="42" fillId="0" borderId="32" xfId="0" applyFont="1" applyBorder="1" applyAlignment="1">
      <alignment vertical="center"/>
    </xf>
    <xf numFmtId="0" fontId="47" fillId="4" borderId="0" xfId="0" applyFont="1" applyFill="1" applyAlignment="1">
      <alignment horizontal="center" vertical="center"/>
    </xf>
    <xf numFmtId="0" fontId="47" fillId="4" borderId="0" xfId="0" applyFont="1" applyFill="1" applyAlignment="1">
      <alignment vertical="center"/>
    </xf>
    <xf numFmtId="164" fontId="48" fillId="4" borderId="0" xfId="0" applyNumberFormat="1" applyFont="1" applyFill="1" applyAlignment="1">
      <alignment vertical="center"/>
    </xf>
    <xf numFmtId="0" fontId="32" fillId="0" borderId="32" xfId="0" applyFont="1" applyBorder="1" applyAlignment="1">
      <alignment vertical="center" wrapText="1"/>
    </xf>
    <xf numFmtId="0" fontId="32" fillId="0" borderId="33" xfId="0" applyFont="1" applyBorder="1" applyAlignment="1">
      <alignment horizontal="center" vertical="center" wrapText="1"/>
    </xf>
    <xf numFmtId="0" fontId="37" fillId="10" borderId="124" xfId="0" applyFont="1" applyFill="1" applyBorder="1" applyAlignment="1">
      <alignment horizontal="center" vertical="center" wrapText="1"/>
    </xf>
    <xf numFmtId="0" fontId="37" fillId="10" borderId="32" xfId="0" applyFont="1" applyFill="1" applyBorder="1" applyAlignment="1">
      <alignment horizontal="center" vertical="center" wrapText="1"/>
    </xf>
    <xf numFmtId="0" fontId="31" fillId="0" borderId="38" xfId="0" applyFont="1" applyBorder="1" applyAlignment="1">
      <alignment vertical="center" wrapText="1"/>
    </xf>
    <xf numFmtId="0" fontId="37" fillId="10" borderId="66" xfId="0" applyFont="1" applyFill="1" applyBorder="1" applyAlignment="1">
      <alignment horizontal="center" vertical="center" wrapText="1"/>
    </xf>
    <xf numFmtId="0" fontId="25" fillId="0" borderId="33" xfId="0" applyFont="1" applyBorder="1" applyAlignment="1">
      <alignment vertical="center"/>
    </xf>
    <xf numFmtId="0" fontId="32" fillId="0" borderId="31" xfId="0" applyFont="1" applyBorder="1" applyAlignment="1">
      <alignment vertical="center" wrapText="1"/>
    </xf>
    <xf numFmtId="0" fontId="25" fillId="2" borderId="33" xfId="0" applyFont="1" applyFill="1" applyBorder="1" applyAlignment="1">
      <alignment vertical="center"/>
    </xf>
    <xf numFmtId="0" fontId="36" fillId="10" borderId="31" xfId="0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vertical="center"/>
    </xf>
    <xf numFmtId="0" fontId="28" fillId="0" borderId="35" xfId="0" applyFont="1" applyBorder="1" applyAlignment="1">
      <alignment vertical="center" wrapText="1"/>
    </xf>
    <xf numFmtId="0" fontId="24" fillId="0" borderId="88" xfId="0" applyFont="1" applyBorder="1" applyAlignment="1">
      <alignment vertical="center"/>
    </xf>
    <xf numFmtId="0" fontId="28" fillId="0" borderId="125" xfId="0" applyFont="1" applyBorder="1" applyAlignment="1">
      <alignment horizontal="center" vertical="center" wrapText="1"/>
    </xf>
    <xf numFmtId="0" fontId="32" fillId="0" borderId="34" xfId="0" applyFont="1" applyBorder="1" applyAlignment="1">
      <alignment vertical="center" wrapText="1"/>
    </xf>
    <xf numFmtId="0" fontId="37" fillId="10" borderId="34" xfId="0" applyFont="1" applyFill="1" applyBorder="1" applyAlignment="1">
      <alignment horizontal="center" vertical="center" wrapText="1"/>
    </xf>
    <xf numFmtId="0" fontId="24" fillId="0" borderId="34" xfId="0" applyFont="1" applyBorder="1" applyAlignment="1">
      <alignment vertical="center"/>
    </xf>
    <xf numFmtId="0" fontId="25" fillId="2" borderId="66" xfId="0" applyFont="1" applyFill="1" applyBorder="1" applyAlignment="1">
      <alignment vertical="center"/>
    </xf>
    <xf numFmtId="0" fontId="31" fillId="0" borderId="125" xfId="0" applyFont="1" applyBorder="1" applyAlignment="1">
      <alignment vertical="center" wrapText="1"/>
    </xf>
    <xf numFmtId="0" fontId="29" fillId="0" borderId="126" xfId="0" applyFont="1" applyBorder="1" applyAlignment="1">
      <alignment horizontal="center" vertical="center"/>
    </xf>
    <xf numFmtId="14" fontId="12" fillId="11" borderId="32" xfId="0" applyNumberFormat="1" applyFont="1" applyFill="1" applyBorder="1" applyAlignment="1">
      <alignment vertical="center"/>
    </xf>
    <xf numFmtId="14" fontId="28" fillId="0" borderId="125" xfId="0" applyNumberFormat="1" applyFont="1" applyBorder="1" applyAlignment="1">
      <alignment horizontal="center" vertical="center" wrapText="1"/>
    </xf>
    <xf numFmtId="0" fontId="31" fillId="0" borderId="125" xfId="0" applyFont="1" applyBorder="1" applyAlignment="1">
      <alignment horizontal="center" vertical="center" wrapText="1"/>
    </xf>
    <xf numFmtId="1" fontId="12" fillId="11" borderId="32" xfId="0" applyNumberFormat="1" applyFont="1" applyFill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4" fillId="4" borderId="0" xfId="0" applyFont="1" applyFill="1" applyAlignment="1">
      <alignment vertical="center" wrapText="1"/>
    </xf>
    <xf numFmtId="0" fontId="25" fillId="4" borderId="0" xfId="0" applyFont="1" applyFill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2" fontId="25" fillId="2" borderId="66" xfId="0" applyNumberFormat="1" applyFont="1" applyFill="1" applyBorder="1" applyAlignment="1">
      <alignment vertical="center"/>
    </xf>
    <xf numFmtId="4" fontId="37" fillId="10" borderId="32" xfId="0" applyNumberFormat="1" applyFont="1" applyFill="1" applyBorder="1" applyAlignment="1">
      <alignment horizontal="right" vertical="center" wrapText="1"/>
    </xf>
    <xf numFmtId="4" fontId="25" fillId="2" borderId="66" xfId="0" applyNumberFormat="1" applyFont="1" applyFill="1" applyBorder="1" applyAlignment="1">
      <alignment horizontal="right" vertical="center"/>
    </xf>
    <xf numFmtId="4" fontId="25" fillId="2" borderId="32" xfId="0" applyNumberFormat="1" applyFont="1" applyFill="1" applyBorder="1" applyAlignment="1">
      <alignment horizontal="center" vertical="center"/>
    </xf>
    <xf numFmtId="4" fontId="25" fillId="2" borderId="32" xfId="0" applyNumberFormat="1" applyFont="1" applyFill="1" applyBorder="1" applyAlignment="1">
      <alignment vertical="center"/>
    </xf>
    <xf numFmtId="4" fontId="25" fillId="2" borderId="33" xfId="0" applyNumberFormat="1" applyFont="1" applyFill="1" applyBorder="1" applyAlignment="1">
      <alignment vertical="center"/>
    </xf>
    <xf numFmtId="2" fontId="25" fillId="0" borderId="31" xfId="0" applyNumberFormat="1" applyFont="1" applyBorder="1" applyAlignment="1">
      <alignment vertical="center"/>
    </xf>
    <xf numFmtId="2" fontId="25" fillId="0" borderId="32" xfId="0" applyNumberFormat="1" applyFont="1" applyBorder="1" applyAlignment="1">
      <alignment vertical="center"/>
    </xf>
    <xf numFmtId="164" fontId="25" fillId="0" borderId="33" xfId="0" applyNumberFormat="1" applyFont="1" applyBorder="1" applyAlignment="1">
      <alignment vertical="center"/>
    </xf>
    <xf numFmtId="0" fontId="50" fillId="0" borderId="31" xfId="0" applyFont="1" applyBorder="1" applyAlignment="1">
      <alignment vertical="center" wrapText="1"/>
    </xf>
    <xf numFmtId="0" fontId="50" fillId="0" borderId="32" xfId="0" applyFont="1" applyBorder="1" applyAlignment="1">
      <alignment vertical="center" wrapText="1"/>
    </xf>
    <xf numFmtId="0" fontId="50" fillId="0" borderId="34" xfId="0" applyFont="1" applyBorder="1" applyAlignment="1">
      <alignment vertical="center" wrapText="1"/>
    </xf>
    <xf numFmtId="164" fontId="50" fillId="8" borderId="33" xfId="0" applyNumberFormat="1" applyFont="1" applyFill="1" applyBorder="1" applyAlignment="1">
      <alignment horizontal="center" vertical="center" wrapText="1"/>
    </xf>
    <xf numFmtId="0" fontId="50" fillId="0" borderId="32" xfId="0" applyFont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4" fontId="25" fillId="0" borderId="31" xfId="0" applyNumberFormat="1" applyFont="1" applyBorder="1" applyAlignment="1">
      <alignment vertical="center"/>
    </xf>
    <xf numFmtId="4" fontId="25" fillId="0" borderId="32" xfId="0" applyNumberFormat="1" applyFont="1" applyBorder="1" applyAlignment="1">
      <alignment horizontal="center" vertical="center"/>
    </xf>
    <xf numFmtId="4" fontId="25" fillId="0" borderId="32" xfId="0" applyNumberFormat="1" applyFont="1" applyBorder="1" applyAlignment="1">
      <alignment vertical="center"/>
    </xf>
    <xf numFmtId="4" fontId="25" fillId="0" borderId="34" xfId="0" applyNumberFormat="1" applyFont="1" applyBorder="1" applyAlignment="1">
      <alignment vertical="center"/>
    </xf>
    <xf numFmtId="14" fontId="12" fillId="11" borderId="36" xfId="0" applyNumberFormat="1" applyFont="1" applyFill="1" applyBorder="1" applyAlignment="1">
      <alignment vertical="center"/>
    </xf>
    <xf numFmtId="1" fontId="12" fillId="11" borderId="36" xfId="0" applyNumberFormat="1" applyFont="1" applyFill="1" applyBorder="1" applyAlignment="1">
      <alignment horizontal="center" vertical="center"/>
    </xf>
    <xf numFmtId="0" fontId="24" fillId="0" borderId="126" xfId="0" applyFont="1" applyBorder="1" applyAlignment="1">
      <alignment vertical="center"/>
    </xf>
    <xf numFmtId="4" fontId="25" fillId="2" borderId="79" xfId="0" applyNumberFormat="1" applyFont="1" applyFill="1" applyBorder="1" applyAlignment="1">
      <alignment horizontal="right" vertical="center"/>
    </xf>
    <xf numFmtId="4" fontId="25" fillId="2" borderId="36" xfId="0" applyNumberFormat="1" applyFont="1" applyFill="1" applyBorder="1" applyAlignment="1">
      <alignment horizontal="center" vertical="center"/>
    </xf>
    <xf numFmtId="4" fontId="25" fillId="2" borderId="36" xfId="0" applyNumberFormat="1" applyFont="1" applyFill="1" applyBorder="1" applyAlignment="1">
      <alignment vertical="center"/>
    </xf>
    <xf numFmtId="4" fontId="25" fillId="2" borderId="37" xfId="0" applyNumberFormat="1" applyFont="1" applyFill="1" applyBorder="1" applyAlignment="1">
      <alignment vertical="center"/>
    </xf>
    <xf numFmtId="2" fontId="25" fillId="0" borderId="88" xfId="0" applyNumberFormat="1" applyFont="1" applyBorder="1" applyAlignment="1">
      <alignment vertical="center"/>
    </xf>
    <xf numFmtId="2" fontId="25" fillId="0" borderId="36" xfId="0" applyNumberFormat="1" applyFont="1" applyBorder="1" applyAlignment="1">
      <alignment vertical="center"/>
    </xf>
    <xf numFmtId="164" fontId="25" fillId="0" borderId="37" xfId="0" applyNumberFormat="1" applyFont="1" applyBorder="1" applyAlignment="1">
      <alignment vertical="center"/>
    </xf>
    <xf numFmtId="4" fontId="25" fillId="0" borderId="88" xfId="0" applyNumberFormat="1" applyFont="1" applyBorder="1" applyAlignment="1">
      <alignment vertical="center"/>
    </xf>
    <xf numFmtId="4" fontId="25" fillId="0" borderId="36" xfId="0" applyNumberFormat="1" applyFont="1" applyBorder="1" applyAlignment="1">
      <alignment horizontal="center" vertical="center"/>
    </xf>
    <xf numFmtId="4" fontId="25" fillId="0" borderId="36" xfId="0" applyNumberFormat="1" applyFont="1" applyBorder="1" applyAlignment="1">
      <alignment vertical="center"/>
    </xf>
    <xf numFmtId="4" fontId="25" fillId="0" borderId="126" xfId="0" applyNumberFormat="1" applyFont="1" applyBorder="1" applyAlignment="1">
      <alignment vertical="center"/>
    </xf>
    <xf numFmtId="0" fontId="25" fillId="2" borderId="79" xfId="0" applyFont="1" applyFill="1" applyBorder="1" applyAlignment="1">
      <alignment vertical="center"/>
    </xf>
    <xf numFmtId="0" fontId="25" fillId="2" borderId="37" xfId="0" applyFont="1" applyFill="1" applyBorder="1" applyAlignment="1">
      <alignment vertical="center"/>
    </xf>
    <xf numFmtId="164" fontId="25" fillId="2" borderId="33" xfId="0" applyNumberFormat="1" applyFont="1" applyFill="1" applyBorder="1" applyAlignment="1">
      <alignment vertical="center"/>
    </xf>
    <xf numFmtId="4" fontId="25" fillId="2" borderId="66" xfId="0" applyNumberFormat="1" applyFont="1" applyFill="1" applyBorder="1" applyAlignment="1">
      <alignment vertical="center"/>
    </xf>
    <xf numFmtId="4" fontId="25" fillId="2" borderId="79" xfId="0" applyNumberFormat="1" applyFont="1" applyFill="1" applyBorder="1" applyAlignment="1">
      <alignment vertical="center"/>
    </xf>
    <xf numFmtId="0" fontId="50" fillId="0" borderId="32" xfId="0" applyFont="1" applyBorder="1" applyAlignment="1">
      <alignment horizontal="center" vertical="center"/>
    </xf>
    <xf numFmtId="4" fontId="26" fillId="0" borderId="31" xfId="0" applyNumberFormat="1" applyFont="1" applyBorder="1" applyAlignment="1">
      <alignment vertical="center"/>
    </xf>
    <xf numFmtId="164" fontId="37" fillId="10" borderId="33" xfId="0" applyNumberFormat="1" applyFont="1" applyFill="1" applyBorder="1" applyAlignment="1">
      <alignment horizontal="right" vertical="center" wrapText="1"/>
    </xf>
    <xf numFmtId="0" fontId="25" fillId="0" borderId="79" xfId="0" applyFont="1" applyBorder="1" applyAlignment="1">
      <alignment vertical="center"/>
    </xf>
    <xf numFmtId="2" fontId="25" fillId="0" borderId="66" xfId="0" applyNumberFormat="1" applyFont="1" applyBorder="1" applyAlignment="1">
      <alignment vertical="center"/>
    </xf>
    <xf numFmtId="0" fontId="50" fillId="0" borderId="66" xfId="0" applyFont="1" applyBorder="1" applyAlignment="1">
      <alignment horizontal="left" vertical="center" wrapText="1"/>
    </xf>
    <xf numFmtId="164" fontId="52" fillId="8" borderId="0" xfId="0" applyNumberFormat="1" applyFont="1" applyFill="1" applyAlignment="1">
      <alignment vertical="center"/>
    </xf>
    <xf numFmtId="164" fontId="53" fillId="0" borderId="0" xfId="0" applyNumberFormat="1" applyFont="1"/>
    <xf numFmtId="164" fontId="54" fillId="0" borderId="0" xfId="0" applyNumberFormat="1" applyFont="1"/>
    <xf numFmtId="4" fontId="25" fillId="2" borderId="84" xfId="0" applyNumberFormat="1" applyFont="1" applyFill="1" applyBorder="1" applyAlignment="1">
      <alignment vertical="center"/>
    </xf>
    <xf numFmtId="0" fontId="25" fillId="0" borderId="34" xfId="0" applyFont="1" applyBorder="1" applyAlignment="1">
      <alignment horizontal="center" vertical="center"/>
    </xf>
    <xf numFmtId="0" fontId="25" fillId="0" borderId="84" xfId="0" applyFont="1" applyBorder="1" applyAlignment="1">
      <alignment vertical="center"/>
    </xf>
    <xf numFmtId="2" fontId="25" fillId="0" borderId="84" xfId="0" applyNumberFormat="1" applyFont="1" applyBorder="1" applyAlignment="1">
      <alignment vertical="center"/>
    </xf>
    <xf numFmtId="0" fontId="25" fillId="0" borderId="101" xfId="0" applyFont="1" applyBorder="1" applyAlignment="1">
      <alignment vertical="center"/>
    </xf>
    <xf numFmtId="0" fontId="25" fillId="2" borderId="84" xfId="0" applyFont="1" applyFill="1" applyBorder="1" applyAlignment="1">
      <alignment vertical="center"/>
    </xf>
    <xf numFmtId="2" fontId="25" fillId="2" borderId="84" xfId="0" applyNumberFormat="1" applyFont="1" applyFill="1" applyBorder="1" applyAlignment="1">
      <alignment vertical="center"/>
    </xf>
    <xf numFmtId="0" fontId="25" fillId="2" borderId="101" xfId="0" applyFont="1" applyFill="1" applyBorder="1" applyAlignment="1">
      <alignment vertical="center"/>
    </xf>
    <xf numFmtId="0" fontId="6" fillId="2" borderId="30" xfId="0" applyFont="1" applyFill="1" applyBorder="1" applyAlignment="1">
      <alignment vertical="center" wrapText="1"/>
    </xf>
    <xf numFmtId="0" fontId="6" fillId="2" borderId="125" xfId="0" applyFont="1" applyFill="1" applyBorder="1" applyAlignment="1">
      <alignment vertical="center" wrapText="1"/>
    </xf>
    <xf numFmtId="164" fontId="6" fillId="2" borderId="35" xfId="0" applyNumberFormat="1" applyFont="1" applyFill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164" fontId="6" fillId="0" borderId="30" xfId="0" applyNumberFormat="1" applyFont="1" applyBorder="1" applyAlignment="1">
      <alignment vertical="center" wrapText="1"/>
    </xf>
    <xf numFmtId="0" fontId="6" fillId="0" borderId="125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6" fillId="2" borderId="29" xfId="0" applyFont="1" applyFill="1" applyBorder="1" applyAlignment="1">
      <alignment vertical="center" wrapText="1"/>
    </xf>
    <xf numFmtId="0" fontId="6" fillId="2" borderId="127" xfId="0" applyFont="1" applyFill="1" applyBorder="1" applyAlignment="1">
      <alignment vertical="center" wrapText="1"/>
    </xf>
    <xf numFmtId="0" fontId="6" fillId="2" borderId="35" xfId="0" applyFont="1" applyFill="1" applyBorder="1" applyAlignment="1">
      <alignment vertical="center" wrapText="1"/>
    </xf>
    <xf numFmtId="0" fontId="6" fillId="2" borderId="38" xfId="0" applyFont="1" applyFill="1" applyBorder="1" applyAlignment="1">
      <alignment vertical="center" wrapText="1"/>
    </xf>
    <xf numFmtId="0" fontId="6" fillId="0" borderId="127" xfId="0" applyFont="1" applyBorder="1" applyAlignment="1">
      <alignment vertical="center" wrapText="1"/>
    </xf>
    <xf numFmtId="0" fontId="55" fillId="2" borderId="34" xfId="0" applyFont="1" applyFill="1" applyBorder="1" applyAlignment="1">
      <alignment horizontal="right" vertical="center"/>
    </xf>
    <xf numFmtId="0" fontId="20" fillId="0" borderId="32" xfId="0" applyFont="1" applyBorder="1" applyAlignment="1">
      <alignment horizontal="right" vertical="center"/>
    </xf>
    <xf numFmtId="0" fontId="8" fillId="2" borderId="84" xfId="0" applyFont="1" applyFill="1" applyBorder="1" applyAlignment="1">
      <alignment horizontal="right" vertical="center"/>
    </xf>
    <xf numFmtId="0" fontId="20" fillId="0" borderId="34" xfId="0" applyFont="1" applyBorder="1" applyAlignment="1">
      <alignment horizontal="right" vertical="center"/>
    </xf>
    <xf numFmtId="0" fontId="8" fillId="0" borderId="84" xfId="0" applyFont="1" applyBorder="1" applyAlignment="1">
      <alignment horizontal="right" vertical="center"/>
    </xf>
    <xf numFmtId="0" fontId="20" fillId="2" borderId="34" xfId="0" applyFont="1" applyFill="1" applyBorder="1" applyAlignment="1">
      <alignment horizontal="right" vertical="center"/>
    </xf>
    <xf numFmtId="164" fontId="56" fillId="8" borderId="33" xfId="0" applyNumberFormat="1" applyFont="1" applyFill="1" applyBorder="1" applyAlignment="1">
      <alignment horizontal="center" vertical="center" wrapText="1"/>
    </xf>
    <xf numFmtId="0" fontId="10" fillId="0" borderId="83" xfId="0" applyFont="1" applyBorder="1" applyAlignment="1">
      <alignment vertical="center"/>
    </xf>
    <xf numFmtId="0" fontId="10" fillId="0" borderId="84" xfId="0" applyFont="1" applyBorder="1" applyAlignment="1">
      <alignment vertical="center"/>
    </xf>
    <xf numFmtId="0" fontId="20" fillId="0" borderId="34" xfId="0" applyFont="1" applyBorder="1" applyAlignment="1">
      <alignment vertical="center"/>
    </xf>
    <xf numFmtId="0" fontId="20" fillId="0" borderId="84" xfId="0" applyFont="1" applyBorder="1" applyAlignment="1">
      <alignment vertical="center"/>
    </xf>
    <xf numFmtId="0" fontId="20" fillId="2" borderId="128" xfId="0" applyFont="1" applyFill="1" applyBorder="1" applyAlignment="1">
      <alignment horizontal="center" vertical="center" wrapText="1"/>
    </xf>
    <xf numFmtId="164" fontId="8" fillId="2" borderId="73" xfId="0" applyNumberFormat="1" applyFont="1" applyFill="1" applyBorder="1" applyAlignment="1">
      <alignment horizontal="center" vertical="center" wrapText="1"/>
    </xf>
    <xf numFmtId="0" fontId="20" fillId="0" borderId="72" xfId="0" applyFont="1" applyBorder="1" applyAlignment="1">
      <alignment horizontal="center" vertical="center" wrapText="1"/>
    </xf>
    <xf numFmtId="164" fontId="8" fillId="0" borderId="72" xfId="0" applyNumberFormat="1" applyFont="1" applyBorder="1" applyAlignment="1">
      <alignment horizontal="center" vertical="center" wrapText="1"/>
    </xf>
    <xf numFmtId="164" fontId="20" fillId="0" borderId="72" xfId="0" applyNumberFormat="1" applyFont="1" applyBorder="1" applyAlignment="1">
      <alignment horizontal="center" vertical="center" wrapText="1"/>
    </xf>
    <xf numFmtId="43" fontId="18" fillId="5" borderId="27" xfId="0" applyNumberFormat="1" applyFont="1" applyFill="1" applyBorder="1" applyAlignment="1">
      <alignment horizontal="center" vertical="center" wrapText="1"/>
    </xf>
    <xf numFmtId="2" fontId="18" fillId="5" borderId="129" xfId="0" applyNumberFormat="1" applyFont="1" applyFill="1" applyBorder="1" applyAlignment="1">
      <alignment horizontal="right" vertical="center" wrapText="1"/>
    </xf>
    <xf numFmtId="2" fontId="37" fillId="10" borderId="130" xfId="0" applyNumberFormat="1" applyFont="1" applyFill="1" applyBorder="1" applyAlignment="1">
      <alignment horizontal="right" vertical="center" wrapText="1"/>
    </xf>
    <xf numFmtId="2" fontId="18" fillId="5" borderId="130" xfId="0" applyNumberFormat="1" applyFont="1" applyFill="1" applyBorder="1" applyAlignment="1">
      <alignment horizontal="right" vertical="center" wrapText="1"/>
    </xf>
    <xf numFmtId="164" fontId="18" fillId="5" borderId="131" xfId="0" applyNumberFormat="1" applyFont="1" applyFill="1" applyBorder="1" applyAlignment="1">
      <alignment horizontal="right" vertical="center" wrapText="1"/>
    </xf>
    <xf numFmtId="43" fontId="18" fillId="5" borderId="129" xfId="0" applyNumberFormat="1" applyFont="1" applyFill="1" applyBorder="1" applyAlignment="1">
      <alignment horizontal="center" vertical="center" wrapText="1"/>
    </xf>
    <xf numFmtId="43" fontId="18" fillId="5" borderId="130" xfId="0" applyNumberFormat="1" applyFont="1" applyFill="1" applyBorder="1" applyAlignment="1">
      <alignment horizontal="center" vertical="center" wrapText="1"/>
    </xf>
    <xf numFmtId="0" fontId="32" fillId="2" borderId="84" xfId="0" applyFont="1" applyFill="1" applyBorder="1" applyAlignment="1">
      <alignment horizontal="right" vertical="center"/>
    </xf>
    <xf numFmtId="164" fontId="58" fillId="8" borderId="33" xfId="0" applyNumberFormat="1" applyFont="1" applyFill="1" applyBorder="1" applyAlignment="1">
      <alignment horizontal="center" vertical="center" wrapText="1"/>
    </xf>
    <xf numFmtId="0" fontId="8" fillId="2" borderId="66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164" fontId="59" fillId="2" borderId="33" xfId="0" applyNumberFormat="1" applyFont="1" applyFill="1" applyBorder="1" applyAlignment="1">
      <alignment horizontal="center" vertical="center" wrapText="1"/>
    </xf>
    <xf numFmtId="2" fontId="37" fillId="10" borderId="34" xfId="0" applyNumberFormat="1" applyFont="1" applyFill="1" applyBorder="1" applyAlignment="1">
      <alignment horizontal="right" vertical="center" wrapText="1"/>
    </xf>
    <xf numFmtId="43" fontId="25" fillId="2" borderId="66" xfId="1" applyFont="1" applyFill="1" applyBorder="1" applyAlignment="1">
      <alignment horizontal="center" vertical="center"/>
    </xf>
    <xf numFmtId="43" fontId="25" fillId="2" borderId="84" xfId="1" applyFont="1" applyFill="1" applyBorder="1" applyAlignment="1">
      <alignment horizontal="center" vertical="center"/>
    </xf>
    <xf numFmtId="43" fontId="25" fillId="2" borderId="33" xfId="1" applyFont="1" applyFill="1" applyBorder="1" applyAlignment="1">
      <alignment horizontal="right" vertical="center"/>
    </xf>
    <xf numFmtId="43" fontId="25" fillId="2" borderId="66" xfId="1" applyFont="1" applyFill="1" applyBorder="1" applyAlignment="1">
      <alignment vertical="center"/>
    </xf>
    <xf numFmtId="43" fontId="25" fillId="2" borderId="84" xfId="1" applyFont="1" applyFill="1" applyBorder="1" applyAlignment="1">
      <alignment vertical="center"/>
    </xf>
    <xf numFmtId="43" fontId="25" fillId="2" borderId="33" xfId="1" applyFont="1" applyFill="1" applyBorder="1" applyAlignment="1">
      <alignment vertical="center"/>
    </xf>
    <xf numFmtId="43" fontId="25" fillId="2" borderId="66" xfId="0" applyNumberFormat="1" applyFont="1" applyFill="1" applyBorder="1" applyAlignment="1">
      <alignment vertical="center"/>
    </xf>
    <xf numFmtId="43" fontId="25" fillId="2" borderId="84" xfId="0" applyNumberFormat="1" applyFont="1" applyFill="1" applyBorder="1" applyAlignment="1">
      <alignment vertical="center"/>
    </xf>
    <xf numFmtId="43" fontId="25" fillId="2" borderId="66" xfId="0" applyNumberFormat="1" applyFont="1" applyFill="1" applyBorder="1" applyAlignment="1">
      <alignment horizontal="center" vertical="center"/>
    </xf>
    <xf numFmtId="43" fontId="25" fillId="2" borderId="84" xfId="0" applyNumberFormat="1" applyFont="1" applyFill="1" applyBorder="1" applyAlignment="1">
      <alignment horizontal="center" vertical="center"/>
    </xf>
    <xf numFmtId="43" fontId="25" fillId="2" borderId="33" xfId="1" applyFont="1" applyFill="1" applyBorder="1" applyAlignment="1">
      <alignment horizontal="center" vertical="center"/>
    </xf>
    <xf numFmtId="43" fontId="25" fillId="2" borderId="33" xfId="0" applyNumberFormat="1" applyFont="1" applyFill="1" applyBorder="1" applyAlignment="1">
      <alignment vertical="center"/>
    </xf>
    <xf numFmtId="164" fontId="0" fillId="0" borderId="0" xfId="0" applyNumberFormat="1"/>
    <xf numFmtId="0" fontId="25" fillId="12" borderId="32" xfId="0" applyFont="1" applyFill="1" applyBorder="1" applyAlignment="1">
      <alignment vertical="center"/>
    </xf>
    <xf numFmtId="0" fontId="25" fillId="8" borderId="32" xfId="0" applyFont="1" applyFill="1" applyBorder="1" applyAlignment="1">
      <alignment vertical="center"/>
    </xf>
    <xf numFmtId="0" fontId="25" fillId="13" borderId="32" xfId="0" applyFont="1" applyFill="1" applyBorder="1" applyAlignment="1">
      <alignment vertical="center"/>
    </xf>
    <xf numFmtId="0" fontId="25" fillId="12" borderId="36" xfId="0" applyFont="1" applyFill="1" applyBorder="1" applyAlignment="1">
      <alignment vertical="center"/>
    </xf>
    <xf numFmtId="164" fontId="60" fillId="0" borderId="0" xfId="0" applyNumberFormat="1" applyFont="1"/>
    <xf numFmtId="4" fontId="25" fillId="3" borderId="66" xfId="0" applyNumberFormat="1" applyFont="1" applyFill="1" applyBorder="1" applyAlignment="1">
      <alignment horizontal="right" vertical="center"/>
    </xf>
    <xf numFmtId="4" fontId="25" fillId="3" borderId="79" xfId="0" applyNumberFormat="1" applyFont="1" applyFill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4" fontId="25" fillId="3" borderId="32" xfId="0" applyNumberFormat="1" applyFont="1" applyFill="1" applyBorder="1" applyAlignment="1">
      <alignment vertical="center"/>
    </xf>
    <xf numFmtId="4" fontId="25" fillId="3" borderId="32" xfId="0" applyNumberFormat="1" applyFont="1" applyFill="1" applyBorder="1" applyAlignment="1">
      <alignment horizontal="center" vertical="center"/>
    </xf>
    <xf numFmtId="4" fontId="25" fillId="3" borderId="66" xfId="0" applyNumberFormat="1" applyFont="1" applyFill="1" applyBorder="1" applyAlignment="1">
      <alignment horizontal="center" vertical="center"/>
    </xf>
    <xf numFmtId="4" fontId="25" fillId="2" borderId="33" xfId="0" applyNumberFormat="1" applyFont="1" applyFill="1" applyBorder="1" applyAlignment="1">
      <alignment horizontal="right" vertical="center"/>
    </xf>
    <xf numFmtId="0" fontId="24" fillId="0" borderId="84" xfId="0" applyFont="1" applyBorder="1" applyAlignment="1">
      <alignment vertical="center"/>
    </xf>
    <xf numFmtId="4" fontId="25" fillId="0" borderId="84" xfId="0" applyNumberFormat="1" applyFont="1" applyBorder="1" applyAlignment="1">
      <alignment horizontal="right" vertical="center"/>
    </xf>
    <xf numFmtId="4" fontId="25" fillId="0" borderId="34" xfId="0" applyNumberFormat="1" applyFont="1" applyBorder="1" applyAlignment="1">
      <alignment horizontal="right" vertical="center"/>
    </xf>
    <xf numFmtId="4" fontId="5" fillId="0" borderId="84" xfId="0" applyNumberFormat="1" applyFont="1" applyBorder="1" applyAlignment="1">
      <alignment horizontal="right" vertical="center"/>
    </xf>
    <xf numFmtId="0" fontId="61" fillId="0" borderId="0" xfId="0" applyFont="1" applyAlignment="1">
      <alignment horizontal="right"/>
    </xf>
    <xf numFmtId="0" fontId="5" fillId="0" borderId="84" xfId="0" applyFont="1" applyBorder="1" applyAlignment="1">
      <alignment horizontal="right" vertical="center"/>
    </xf>
    <xf numFmtId="4" fontId="5" fillId="3" borderId="66" xfId="0" applyNumberFormat="1" applyFont="1" applyFill="1" applyBorder="1" applyAlignment="1">
      <alignment horizontal="right" vertical="center"/>
    </xf>
    <xf numFmtId="4" fontId="5" fillId="2" borderId="32" xfId="0" applyNumberFormat="1" applyFont="1" applyFill="1" applyBorder="1" applyAlignment="1">
      <alignment horizontal="center" vertical="center"/>
    </xf>
    <xf numFmtId="4" fontId="5" fillId="2" borderId="33" xfId="0" applyNumberFormat="1" applyFont="1" applyFill="1" applyBorder="1" applyAlignment="1">
      <alignment vertical="center"/>
    </xf>
    <xf numFmtId="164" fontId="6" fillId="2" borderId="127" xfId="0" applyNumberFormat="1" applyFont="1" applyFill="1" applyBorder="1" applyAlignment="1">
      <alignment vertical="center" wrapText="1"/>
    </xf>
    <xf numFmtId="164" fontId="7" fillId="2" borderId="84" xfId="0" applyNumberFormat="1" applyFont="1" applyFill="1" applyBorder="1" applyAlignment="1">
      <alignment horizontal="center" vertical="center" wrapText="1"/>
    </xf>
    <xf numFmtId="4" fontId="5" fillId="2" borderId="84" xfId="0" applyNumberFormat="1" applyFont="1" applyFill="1" applyBorder="1" applyAlignment="1">
      <alignment vertical="center"/>
    </xf>
    <xf numFmtId="4" fontId="25" fillId="2" borderId="101" xfId="0" applyNumberFormat="1" applyFont="1" applyFill="1" applyBorder="1" applyAlignment="1">
      <alignment vertical="center"/>
    </xf>
    <xf numFmtId="164" fontId="56" fillId="2" borderId="84" xfId="0" applyNumberFormat="1" applyFont="1" applyFill="1" applyBorder="1" applyAlignment="1">
      <alignment horizontal="center" vertical="center" wrapText="1"/>
    </xf>
    <xf numFmtId="0" fontId="32" fillId="0" borderId="126" xfId="0" applyFont="1" applyBorder="1" applyAlignment="1">
      <alignment horizontal="center" vertical="center" wrapText="1"/>
    </xf>
    <xf numFmtId="164" fontId="25" fillId="0" borderId="84" xfId="0" applyNumberFormat="1" applyFont="1" applyBorder="1" applyAlignment="1">
      <alignment vertical="center"/>
    </xf>
    <xf numFmtId="164" fontId="25" fillId="0" borderId="101" xfId="0" applyNumberFormat="1" applyFont="1" applyBorder="1" applyAlignment="1">
      <alignment vertical="center"/>
    </xf>
    <xf numFmtId="164" fontId="32" fillId="7" borderId="0" xfId="0" applyNumberFormat="1" applyFont="1" applyFill="1" applyAlignment="1">
      <alignment horizontal="center" vertical="center"/>
    </xf>
    <xf numFmtId="2" fontId="29" fillId="4" borderId="0" xfId="0" applyNumberFormat="1" applyFont="1" applyFill="1" applyAlignment="1">
      <alignment horizontal="center" vertical="center"/>
    </xf>
    <xf numFmtId="4" fontId="37" fillId="14" borderId="32" xfId="0" applyNumberFormat="1" applyFont="1" applyFill="1" applyBorder="1" applyAlignment="1">
      <alignment horizontal="right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2" fillId="2" borderId="128" xfId="0" applyFont="1" applyFill="1" applyBorder="1" applyAlignment="1">
      <alignment horizontal="center" vertical="center" wrapText="1"/>
    </xf>
    <xf numFmtId="0" fontId="6" fillId="0" borderId="125" xfId="0" applyFont="1" applyBorder="1" applyAlignment="1">
      <alignment horizontal="center" vertical="center" wrapText="1"/>
    </xf>
    <xf numFmtId="164" fontId="56" fillId="0" borderId="33" xfId="0" applyNumberFormat="1" applyFont="1" applyBorder="1" applyAlignment="1">
      <alignment horizontal="center" vertical="center" wrapText="1"/>
    </xf>
    <xf numFmtId="0" fontId="62" fillId="0" borderId="128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8" fillId="15" borderId="74" xfId="0" applyFont="1" applyFill="1" applyBorder="1" applyAlignment="1">
      <alignment horizontal="center" vertical="center" wrapText="1"/>
    </xf>
    <xf numFmtId="0" fontId="8" fillId="15" borderId="32" xfId="0" applyFont="1" applyFill="1" applyBorder="1" applyAlignment="1">
      <alignment horizontal="center" vertical="center" wrapText="1"/>
    </xf>
    <xf numFmtId="164" fontId="59" fillId="15" borderId="33" xfId="0" applyNumberFormat="1" applyFont="1" applyFill="1" applyBorder="1" applyAlignment="1">
      <alignment horizontal="center" vertical="center" wrapText="1"/>
    </xf>
    <xf numFmtId="0" fontId="8" fillId="15" borderId="66" xfId="0" applyFont="1" applyFill="1" applyBorder="1" applyAlignment="1">
      <alignment horizontal="center" vertical="center" wrapText="1"/>
    </xf>
    <xf numFmtId="0" fontId="25" fillId="7" borderId="32" xfId="0" applyFont="1" applyFill="1" applyBorder="1" applyAlignment="1">
      <alignment vertical="center"/>
    </xf>
    <xf numFmtId="0" fontId="25" fillId="7" borderId="36" xfId="0" applyFont="1" applyFill="1" applyBorder="1" applyAlignment="1">
      <alignment vertical="center"/>
    </xf>
    <xf numFmtId="0" fontId="6" fillId="2" borderId="125" xfId="0" applyFont="1" applyFill="1" applyBorder="1" applyAlignment="1">
      <alignment horizontal="center" vertical="center" wrapText="1"/>
    </xf>
    <xf numFmtId="0" fontId="6" fillId="2" borderId="127" xfId="0" applyFont="1" applyFill="1" applyBorder="1" applyAlignment="1">
      <alignment horizontal="center" vertical="center" wrapText="1"/>
    </xf>
    <xf numFmtId="0" fontId="6" fillId="2" borderId="133" xfId="0" applyFont="1" applyFill="1" applyBorder="1" applyAlignment="1">
      <alignment horizontal="center" vertical="center" wrapText="1"/>
    </xf>
    <xf numFmtId="0" fontId="6" fillId="0" borderId="134" xfId="0" applyFont="1" applyBorder="1" applyAlignment="1">
      <alignment horizontal="center" vertical="center" wrapText="1"/>
    </xf>
    <xf numFmtId="0" fontId="6" fillId="0" borderId="12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2" borderId="134" xfId="0" applyFont="1" applyFill="1" applyBorder="1" applyAlignment="1">
      <alignment horizontal="center" vertical="center" wrapText="1"/>
    </xf>
    <xf numFmtId="0" fontId="29" fillId="0" borderId="88" xfId="0" applyFont="1" applyBorder="1" applyAlignment="1">
      <alignment horizontal="center" vertical="center"/>
    </xf>
    <xf numFmtId="0" fontId="29" fillId="0" borderId="103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0" fontId="29" fillId="0" borderId="81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0" fontId="28" fillId="0" borderId="37" xfId="0" applyFont="1" applyBorder="1" applyAlignment="1">
      <alignment horizontal="center" vertical="center" wrapText="1"/>
    </xf>
    <xf numFmtId="0" fontId="28" fillId="0" borderId="82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28" fillId="2" borderId="134" xfId="0" applyFont="1" applyFill="1" applyBorder="1" applyAlignment="1">
      <alignment horizontal="center" vertical="center" wrapText="1"/>
    </xf>
    <xf numFmtId="0" fontId="28" fillId="2" borderId="127" xfId="0" applyFont="1" applyFill="1" applyBorder="1" applyAlignment="1">
      <alignment horizontal="center" vertical="center" wrapText="1"/>
    </xf>
    <xf numFmtId="0" fontId="28" fillId="2" borderId="133" xfId="0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 wrapText="1"/>
    </xf>
    <xf numFmtId="0" fontId="28" fillId="2" borderId="35" xfId="0" applyFont="1" applyFill="1" applyBorder="1" applyAlignment="1">
      <alignment horizontal="center" vertical="center" wrapText="1"/>
    </xf>
    <xf numFmtId="4" fontId="25" fillId="0" borderId="132" xfId="0" applyNumberFormat="1" applyFont="1" applyBorder="1" applyAlignment="1">
      <alignment horizontal="right" vertical="center"/>
    </xf>
    <xf numFmtId="0" fontId="5" fillId="0" borderId="133" xfId="0" applyFont="1" applyBorder="1" applyAlignment="1">
      <alignment horizontal="right" vertical="center"/>
    </xf>
    <xf numFmtId="0" fontId="25" fillId="0" borderId="133" xfId="0" applyFont="1" applyBorder="1" applyAlignment="1">
      <alignment horizontal="right" vertical="center"/>
    </xf>
    <xf numFmtId="4" fontId="5" fillId="0" borderId="132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25" fillId="0" borderId="14" xfId="0" applyFont="1" applyBorder="1" applyAlignment="1">
      <alignment horizontal="right" vertical="center"/>
    </xf>
    <xf numFmtId="0" fontId="21" fillId="0" borderId="116" xfId="0" applyFont="1" applyBorder="1" applyAlignment="1">
      <alignment horizontal="center" vertical="center"/>
    </xf>
    <xf numFmtId="0" fontId="21" fillId="0" borderId="117" xfId="0" applyFont="1" applyBorder="1" applyAlignment="1">
      <alignment horizontal="center" vertical="center"/>
    </xf>
    <xf numFmtId="0" fontId="21" fillId="0" borderId="108" xfId="0" applyFont="1" applyBorder="1" applyAlignment="1">
      <alignment horizontal="left" vertical="center"/>
    </xf>
    <xf numFmtId="0" fontId="21" fillId="0" borderId="109" xfId="0" applyFont="1" applyBorder="1" applyAlignment="1">
      <alignment horizontal="left" vertical="center"/>
    </xf>
    <xf numFmtId="0" fontId="22" fillId="0" borderId="108" xfId="0" applyFont="1" applyBorder="1" applyAlignment="1">
      <alignment horizontal="left" vertical="center"/>
    </xf>
    <xf numFmtId="0" fontId="22" fillId="0" borderId="109" xfId="0" applyFont="1" applyBorder="1" applyAlignment="1">
      <alignment horizontal="left" vertical="center"/>
    </xf>
    <xf numFmtId="43" fontId="5" fillId="3" borderId="108" xfId="1" applyFont="1" applyFill="1" applyBorder="1" applyAlignment="1">
      <alignment horizontal="right" vertical="center"/>
    </xf>
    <xf numFmtId="43" fontId="5" fillId="3" borderId="109" xfId="1" applyFont="1" applyFill="1" applyBorder="1" applyAlignment="1">
      <alignment horizontal="right" vertical="center"/>
    </xf>
    <xf numFmtId="43" fontId="5" fillId="3" borderId="108" xfId="1" applyFont="1" applyFill="1" applyBorder="1" applyAlignment="1">
      <alignment horizontal="center" vertical="center"/>
    </xf>
    <xf numFmtId="43" fontId="5" fillId="3" borderId="109" xfId="1" applyFont="1" applyFill="1" applyBorder="1" applyAlignment="1">
      <alignment horizontal="center" vertical="center"/>
    </xf>
    <xf numFmtId="43" fontId="5" fillId="3" borderId="107" xfId="1" applyFont="1" applyFill="1" applyBorder="1" applyAlignment="1">
      <alignment horizontal="right" vertical="center"/>
    </xf>
    <xf numFmtId="43" fontId="5" fillId="3" borderId="70" xfId="1" applyFont="1" applyFill="1" applyBorder="1" applyAlignment="1">
      <alignment horizontal="right" vertical="center"/>
    </xf>
    <xf numFmtId="0" fontId="6" fillId="2" borderId="38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72" xfId="0" applyFont="1" applyBorder="1" applyAlignment="1">
      <alignment horizontal="center" vertical="center" wrapText="1"/>
    </xf>
    <xf numFmtId="0" fontId="10" fillId="0" borderId="83" xfId="0" applyFont="1" applyBorder="1" applyAlignment="1">
      <alignment horizontal="center" vertical="center"/>
    </xf>
    <xf numFmtId="0" fontId="10" fillId="0" borderId="84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84" xfId="0" applyFont="1" applyBorder="1" applyAlignment="1">
      <alignment horizontal="center" vertical="center"/>
    </xf>
    <xf numFmtId="0" fontId="20" fillId="0" borderId="85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43" fontId="5" fillId="0" borderId="107" xfId="1" applyFont="1" applyFill="1" applyBorder="1" applyAlignment="1">
      <alignment horizontal="right" vertical="center"/>
    </xf>
    <xf numFmtId="43" fontId="5" fillId="0" borderId="70" xfId="1" applyFont="1" applyFill="1" applyBorder="1" applyAlignment="1">
      <alignment horizontal="right" vertical="center"/>
    </xf>
    <xf numFmtId="43" fontId="5" fillId="0" borderId="36" xfId="1" applyFont="1" applyFill="1" applyBorder="1" applyAlignment="1">
      <alignment horizontal="center" vertical="center"/>
    </xf>
    <xf numFmtId="43" fontId="5" fillId="0" borderId="30" xfId="1" applyFont="1" applyFill="1" applyBorder="1" applyAlignment="1">
      <alignment horizontal="center" vertical="center"/>
    </xf>
    <xf numFmtId="43" fontId="5" fillId="0" borderId="33" xfId="1" applyFont="1" applyFill="1" applyBorder="1" applyAlignment="1">
      <alignment horizontal="right" vertical="center"/>
    </xf>
    <xf numFmtId="43" fontId="5" fillId="3" borderId="47" xfId="1" applyFont="1" applyFill="1" applyBorder="1" applyAlignment="1">
      <alignment horizontal="center" vertical="center"/>
    </xf>
    <xf numFmtId="43" fontId="5" fillId="0" borderId="37" xfId="1" applyFont="1" applyFill="1" applyBorder="1" applyAlignment="1">
      <alignment horizontal="right" vertical="center"/>
    </xf>
    <xf numFmtId="43" fontId="5" fillId="0" borderId="35" xfId="1" applyFont="1" applyFill="1" applyBorder="1" applyAlignment="1">
      <alignment horizontal="right" vertical="center"/>
    </xf>
    <xf numFmtId="43" fontId="5" fillId="2" borderId="114" xfId="1" applyFont="1" applyFill="1" applyBorder="1" applyAlignment="1">
      <alignment horizontal="center" vertical="center"/>
    </xf>
    <xf numFmtId="43" fontId="5" fillId="2" borderId="115" xfId="1" applyFont="1" applyFill="1" applyBorder="1" applyAlignment="1">
      <alignment horizontal="center" vertical="center"/>
    </xf>
    <xf numFmtId="43" fontId="5" fillId="2" borderId="107" xfId="1" applyFont="1" applyFill="1" applyBorder="1" applyAlignment="1">
      <alignment horizontal="right" vertical="center"/>
    </xf>
    <xf numFmtId="43" fontId="5" fillId="2" borderId="70" xfId="1" applyFont="1" applyFill="1" applyBorder="1" applyAlignment="1">
      <alignment horizontal="right" vertical="center"/>
    </xf>
    <xf numFmtId="43" fontId="5" fillId="0" borderId="114" xfId="1" applyFont="1" applyFill="1" applyBorder="1" applyAlignment="1">
      <alignment horizontal="center" vertical="center"/>
    </xf>
    <xf numFmtId="43" fontId="5" fillId="0" borderId="115" xfId="1" applyFont="1" applyFill="1" applyBorder="1" applyAlignment="1">
      <alignment horizontal="center" vertical="center"/>
    </xf>
    <xf numFmtId="43" fontId="5" fillId="0" borderId="114" xfId="1" applyFont="1" applyFill="1" applyBorder="1" applyAlignment="1">
      <alignment horizontal="right" vertical="center"/>
    </xf>
    <xf numFmtId="43" fontId="5" fillId="0" borderId="115" xfId="1" applyFont="1" applyFill="1" applyBorder="1" applyAlignment="1">
      <alignment horizontal="right" vertical="center"/>
    </xf>
    <xf numFmtId="43" fontId="5" fillId="0" borderId="108" xfId="1" applyFont="1" applyFill="1" applyBorder="1" applyAlignment="1">
      <alignment horizontal="center" vertical="center"/>
    </xf>
    <xf numFmtId="43" fontId="5" fillId="0" borderId="109" xfId="1" applyFont="1" applyFill="1" applyBorder="1" applyAlignment="1">
      <alignment horizontal="center" vertical="center"/>
    </xf>
    <xf numFmtId="43" fontId="5" fillId="0" borderId="107" xfId="1" applyFont="1" applyFill="1" applyBorder="1" applyAlignment="1">
      <alignment vertical="center"/>
    </xf>
    <xf numFmtId="43" fontId="5" fillId="0" borderId="70" xfId="1" applyFont="1" applyFill="1" applyBorder="1" applyAlignment="1">
      <alignment vertical="center"/>
    </xf>
    <xf numFmtId="43" fontId="5" fillId="3" borderId="114" xfId="1" applyFont="1" applyFill="1" applyBorder="1" applyAlignment="1">
      <alignment horizontal="center" vertical="center"/>
    </xf>
    <xf numFmtId="43" fontId="5" fillId="3" borderId="115" xfId="1" applyFont="1" applyFill="1" applyBorder="1" applyAlignment="1">
      <alignment horizontal="center" vertical="center"/>
    </xf>
    <xf numFmtId="43" fontId="5" fillId="0" borderId="79" xfId="1" applyFont="1" applyFill="1" applyBorder="1" applyAlignment="1">
      <alignment horizontal="center" vertical="center"/>
    </xf>
    <xf numFmtId="43" fontId="5" fillId="0" borderId="29" xfId="1" applyFont="1" applyFill="1" applyBorder="1" applyAlignment="1">
      <alignment horizontal="center" vertical="center"/>
    </xf>
    <xf numFmtId="43" fontId="5" fillId="3" borderId="52" xfId="1" applyFont="1" applyFill="1" applyBorder="1" applyAlignment="1">
      <alignment horizontal="center" vertical="center"/>
    </xf>
    <xf numFmtId="43" fontId="5" fillId="3" borderId="53" xfId="1" applyFont="1" applyFill="1" applyBorder="1" applyAlignment="1">
      <alignment horizontal="right" vertical="center"/>
    </xf>
    <xf numFmtId="43" fontId="5" fillId="0" borderId="31" xfId="1" applyFont="1" applyFill="1" applyBorder="1" applyAlignment="1">
      <alignment horizontal="center" vertical="center"/>
    </xf>
    <xf numFmtId="43" fontId="5" fillId="0" borderId="32" xfId="1" applyFont="1" applyFill="1" applyBorder="1" applyAlignment="1">
      <alignment horizontal="center" vertical="center"/>
    </xf>
    <xf numFmtId="43" fontId="5" fillId="0" borderId="114" xfId="1" applyFont="1" applyFill="1" applyBorder="1" applyAlignment="1">
      <alignment horizontal="left" vertical="center"/>
    </xf>
    <xf numFmtId="43" fontId="5" fillId="0" borderId="115" xfId="1" applyFont="1" applyFill="1" applyBorder="1" applyAlignment="1">
      <alignment horizontal="left" vertical="center"/>
    </xf>
    <xf numFmtId="43" fontId="5" fillId="0" borderId="52" xfId="1" applyFont="1" applyFill="1" applyBorder="1" applyAlignment="1">
      <alignment horizontal="center" vertical="center"/>
    </xf>
    <xf numFmtId="43" fontId="5" fillId="0" borderId="53" xfId="1" applyFont="1" applyFill="1" applyBorder="1" applyAlignment="1">
      <alignment horizontal="right" vertical="center"/>
    </xf>
    <xf numFmtId="43" fontId="5" fillId="2" borderId="47" xfId="1" applyFont="1" applyFill="1" applyBorder="1" applyAlignment="1">
      <alignment horizontal="center" vertical="center"/>
    </xf>
    <xf numFmtId="43" fontId="5" fillId="2" borderId="53" xfId="1" applyFont="1" applyFill="1" applyBorder="1" applyAlignment="1">
      <alignment horizontal="right" vertical="center"/>
    </xf>
    <xf numFmtId="0" fontId="21" fillId="0" borderId="47" xfId="0" applyFont="1" applyBorder="1" applyAlignment="1">
      <alignment horizontal="center" vertical="center"/>
    </xf>
    <xf numFmtId="0" fontId="21" fillId="0" borderId="48" xfId="0" applyFont="1" applyBorder="1" applyAlignment="1">
      <alignment horizontal="left" vertical="center"/>
    </xf>
    <xf numFmtId="43" fontId="5" fillId="0" borderId="112" xfId="1" applyFont="1" applyFill="1" applyBorder="1" applyAlignment="1">
      <alignment vertical="center"/>
    </xf>
    <xf numFmtId="43" fontId="5" fillId="0" borderId="113" xfId="1" applyFont="1" applyFill="1" applyBorder="1" applyAlignment="1">
      <alignment vertical="center"/>
    </xf>
    <xf numFmtId="43" fontId="5" fillId="0" borderId="110" xfId="1" applyFont="1" applyFill="1" applyBorder="1" applyAlignment="1">
      <alignment vertical="center"/>
    </xf>
    <xf numFmtId="43" fontId="5" fillId="0" borderId="111" xfId="1" applyFont="1" applyFill="1" applyBorder="1" applyAlignment="1">
      <alignment vertical="center"/>
    </xf>
    <xf numFmtId="0" fontId="22" fillId="0" borderId="48" xfId="0" applyFont="1" applyBorder="1" applyAlignment="1">
      <alignment horizontal="left" vertical="center"/>
    </xf>
    <xf numFmtId="43" fontId="5" fillId="3" borderId="48" xfId="1" applyFont="1" applyFill="1" applyBorder="1" applyAlignment="1">
      <alignment horizontal="right" vertical="center"/>
    </xf>
    <xf numFmtId="43" fontId="5" fillId="3" borderId="48" xfId="1" applyFont="1" applyFill="1" applyBorder="1" applyAlignment="1">
      <alignment horizontal="center" vertical="center"/>
    </xf>
    <xf numFmtId="43" fontId="5" fillId="0" borderId="68" xfId="1" applyFont="1" applyFill="1" applyBorder="1" applyAlignment="1">
      <alignment horizontal="right" vertical="center"/>
    </xf>
    <xf numFmtId="43" fontId="5" fillId="0" borderId="50" xfId="1" applyFont="1" applyFill="1" applyBorder="1" applyAlignment="1">
      <alignment horizontal="center" vertical="center"/>
    </xf>
    <xf numFmtId="43" fontId="5" fillId="0" borderId="51" xfId="1" applyFont="1" applyFill="1" applyBorder="1" applyAlignment="1">
      <alignment vertical="center"/>
    </xf>
    <xf numFmtId="43" fontId="5" fillId="0" borderId="49" xfId="1" applyFont="1" applyFill="1" applyBorder="1" applyAlignment="1">
      <alignment vertical="center"/>
    </xf>
    <xf numFmtId="43" fontId="5" fillId="0" borderId="51" xfId="1" applyFont="1" applyFill="1" applyBorder="1" applyAlignment="1">
      <alignment horizontal="right" vertical="center"/>
    </xf>
    <xf numFmtId="0" fontId="41" fillId="0" borderId="48" xfId="0" applyFont="1" applyBorder="1" applyAlignment="1">
      <alignment horizontal="left" vertical="center"/>
    </xf>
    <xf numFmtId="0" fontId="42" fillId="0" borderId="48" xfId="0" applyFont="1" applyBorder="1" applyAlignment="1">
      <alignment horizontal="left" vertical="center"/>
    </xf>
    <xf numFmtId="0" fontId="41" fillId="0" borderId="23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6" xfId="0" applyFont="1" applyBorder="1" applyAlignment="1">
      <alignment horizontal="left" vertical="center"/>
    </xf>
    <xf numFmtId="0" fontId="41" fillId="0" borderId="8" xfId="0" applyFont="1" applyBorder="1" applyAlignment="1">
      <alignment horizontal="left" vertical="center"/>
    </xf>
    <xf numFmtId="0" fontId="42" fillId="0" borderId="6" xfId="0" applyFont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43" fontId="5" fillId="3" borderId="6" xfId="0" applyNumberFormat="1" applyFont="1" applyFill="1" applyBorder="1" applyAlignment="1">
      <alignment horizontal="right" vertical="center"/>
    </xf>
    <xf numFmtId="43" fontId="5" fillId="3" borderId="8" xfId="0" applyNumberFormat="1" applyFont="1" applyFill="1" applyBorder="1" applyAlignment="1">
      <alignment horizontal="right" vertical="center"/>
    </xf>
    <xf numFmtId="43" fontId="5" fillId="3" borderId="6" xfId="1" applyFont="1" applyFill="1" applyBorder="1" applyAlignment="1">
      <alignment horizontal="center" vertical="center"/>
    </xf>
    <xf numFmtId="43" fontId="5" fillId="3" borderId="8" xfId="1" applyFont="1" applyFill="1" applyBorder="1" applyAlignment="1">
      <alignment horizontal="center" vertical="center"/>
    </xf>
    <xf numFmtId="43" fontId="5" fillId="3" borderId="23" xfId="0" applyNumberFormat="1" applyFont="1" applyFill="1" applyBorder="1" applyAlignment="1">
      <alignment horizontal="center" vertical="center"/>
    </xf>
    <xf numFmtId="43" fontId="5" fillId="3" borderId="7" xfId="0" applyNumberFormat="1" applyFont="1" applyFill="1" applyBorder="1" applyAlignment="1">
      <alignment horizontal="center" vertical="center"/>
    </xf>
    <xf numFmtId="43" fontId="5" fillId="0" borderId="25" xfId="0" applyNumberFormat="1" applyFont="1" applyBorder="1" applyAlignment="1">
      <alignment horizontal="center" vertical="center"/>
    </xf>
    <xf numFmtId="43" fontId="5" fillId="0" borderId="28" xfId="0" applyNumberFormat="1" applyFont="1" applyBorder="1" applyAlignment="1">
      <alignment horizontal="center" vertical="center"/>
    </xf>
    <xf numFmtId="43" fontId="5" fillId="3" borderId="25" xfId="1" applyFont="1" applyFill="1" applyBorder="1" applyAlignment="1">
      <alignment horizontal="center" vertical="center"/>
    </xf>
    <xf numFmtId="43" fontId="5" fillId="3" borderId="28" xfId="1" applyFont="1" applyFill="1" applyBorder="1" applyAlignment="1">
      <alignment horizontal="center" vertical="center"/>
    </xf>
    <xf numFmtId="43" fontId="5" fillId="3" borderId="18" xfId="1" applyFont="1" applyFill="1" applyBorder="1" applyAlignment="1">
      <alignment horizontal="right" vertical="center"/>
    </xf>
    <xf numFmtId="43" fontId="5" fillId="3" borderId="16" xfId="1" applyFont="1" applyFill="1" applyBorder="1" applyAlignment="1">
      <alignment horizontal="right" vertical="center"/>
    </xf>
    <xf numFmtId="43" fontId="5" fillId="0" borderId="38" xfId="0" applyNumberFormat="1" applyFont="1" applyBorder="1" applyAlignment="1">
      <alignment horizontal="center" vertical="center"/>
    </xf>
    <xf numFmtId="43" fontId="5" fillId="0" borderId="31" xfId="0" applyNumberFormat="1" applyFont="1" applyBorder="1" applyAlignment="1">
      <alignment horizontal="center" vertical="center"/>
    </xf>
    <xf numFmtId="43" fontId="5" fillId="0" borderId="30" xfId="0" applyNumberFormat="1" applyFont="1" applyBorder="1" applyAlignment="1">
      <alignment horizontal="center" vertical="center"/>
    </xf>
    <xf numFmtId="43" fontId="5" fillId="0" borderId="32" xfId="0" applyNumberFormat="1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43" fontId="5" fillId="0" borderId="28" xfId="0" applyNumberFormat="1" applyFont="1" applyBorder="1" applyAlignment="1">
      <alignment horizontal="right" vertical="center"/>
    </xf>
    <xf numFmtId="43" fontId="5" fillId="0" borderId="8" xfId="0" applyNumberFormat="1" applyFont="1" applyBorder="1" applyAlignment="1">
      <alignment horizontal="center" vertical="center"/>
    </xf>
    <xf numFmtId="43" fontId="5" fillId="0" borderId="17" xfId="1" applyFont="1" applyFill="1" applyBorder="1" applyAlignment="1">
      <alignment vertical="center"/>
    </xf>
    <xf numFmtId="43" fontId="5" fillId="0" borderId="18" xfId="1" applyFont="1" applyFill="1" applyBorder="1" applyAlignment="1">
      <alignment vertical="center"/>
    </xf>
    <xf numFmtId="43" fontId="5" fillId="0" borderId="15" xfId="0" applyNumberFormat="1" applyFont="1" applyBorder="1" applyAlignment="1">
      <alignment vertical="center"/>
    </xf>
    <xf numFmtId="43" fontId="5" fillId="0" borderId="18" xfId="1" applyFont="1" applyFill="1" applyBorder="1" applyAlignment="1">
      <alignment horizontal="right" vertical="center"/>
    </xf>
    <xf numFmtId="43" fontId="5" fillId="0" borderId="16" xfId="1" applyFont="1" applyFill="1" applyBorder="1" applyAlignment="1">
      <alignment horizontal="right" vertical="center"/>
    </xf>
    <xf numFmtId="43" fontId="5" fillId="0" borderId="25" xfId="0" applyNumberFormat="1" applyFont="1" applyBorder="1" applyAlignment="1">
      <alignment horizontal="right" vertical="center"/>
    </xf>
    <xf numFmtId="43" fontId="5" fillId="0" borderId="6" xfId="0" applyNumberFormat="1" applyFont="1" applyBorder="1" applyAlignment="1">
      <alignment horizontal="center" vertical="center"/>
    </xf>
    <xf numFmtId="43" fontId="5" fillId="0" borderId="16" xfId="1" applyFont="1" applyFill="1" applyBorder="1" applyAlignment="1">
      <alignment vertical="center"/>
    </xf>
    <xf numFmtId="43" fontId="5" fillId="0" borderId="20" xfId="0" applyNumberFormat="1" applyFont="1" applyBorder="1" applyAlignment="1">
      <alignment vertical="center"/>
    </xf>
    <xf numFmtId="43" fontId="5" fillId="0" borderId="17" xfId="1" applyFont="1" applyFill="1" applyBorder="1" applyAlignment="1">
      <alignment horizontal="right" vertical="center"/>
    </xf>
    <xf numFmtId="43" fontId="5" fillId="2" borderId="7" xfId="0" applyNumberFormat="1" applyFont="1" applyFill="1" applyBorder="1" applyAlignment="1">
      <alignment horizontal="center" vertical="center"/>
    </xf>
    <xf numFmtId="43" fontId="5" fillId="0" borderId="28" xfId="0" applyNumberFormat="1" applyFont="1" applyBorder="1" applyAlignment="1">
      <alignment horizontal="left" vertical="center"/>
    </xf>
    <xf numFmtId="43" fontId="5" fillId="3" borderId="28" xfId="0" applyNumberFormat="1" applyFont="1" applyFill="1" applyBorder="1" applyAlignment="1">
      <alignment horizontal="center" vertical="center"/>
    </xf>
    <xf numFmtId="43" fontId="5" fillId="3" borderId="24" xfId="0" applyNumberFormat="1" applyFont="1" applyFill="1" applyBorder="1" applyAlignment="1">
      <alignment horizontal="center" vertical="center"/>
    </xf>
    <xf numFmtId="43" fontId="5" fillId="3" borderId="26" xfId="0" applyNumberFormat="1" applyFont="1" applyFill="1" applyBorder="1" applyAlignment="1">
      <alignment horizontal="center" vertical="center"/>
    </xf>
    <xf numFmtId="43" fontId="5" fillId="3" borderId="25" xfId="0" applyNumberFormat="1" applyFont="1" applyFill="1" applyBorder="1" applyAlignment="1">
      <alignment horizontal="center" vertical="center"/>
    </xf>
    <xf numFmtId="43" fontId="5" fillId="3" borderId="17" xfId="0" applyNumberFormat="1" applyFont="1" applyFill="1" applyBorder="1" applyAlignment="1">
      <alignment horizontal="right" vertical="center"/>
    </xf>
    <xf numFmtId="43" fontId="5" fillId="3" borderId="22" xfId="0" applyNumberFormat="1" applyFont="1" applyFill="1" applyBorder="1" applyAlignment="1">
      <alignment horizontal="right" vertical="center"/>
    </xf>
    <xf numFmtId="43" fontId="5" fillId="3" borderId="18" xfId="0" applyNumberFormat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vertical="center"/>
    </xf>
    <xf numFmtId="43" fontId="5" fillId="0" borderId="22" xfId="1" applyFont="1" applyFill="1" applyBorder="1" applyAlignment="1">
      <alignment horizontal="right" vertical="center"/>
    </xf>
    <xf numFmtId="43" fontId="5" fillId="3" borderId="24" xfId="1" applyFont="1" applyFill="1" applyBorder="1" applyAlignment="1">
      <alignment horizontal="center" vertical="center"/>
    </xf>
    <xf numFmtId="43" fontId="5" fillId="3" borderId="26" xfId="1" applyFont="1" applyFill="1" applyBorder="1" applyAlignment="1">
      <alignment horizontal="center" vertical="center"/>
    </xf>
    <xf numFmtId="43" fontId="5" fillId="3" borderId="17" xfId="1" applyFont="1" applyFill="1" applyBorder="1" applyAlignment="1">
      <alignment horizontal="right" vertical="center"/>
    </xf>
    <xf numFmtId="43" fontId="5" fillId="3" borderId="22" xfId="1" applyFont="1" applyFill="1" applyBorder="1" applyAlignment="1">
      <alignment horizontal="right" vertical="center"/>
    </xf>
    <xf numFmtId="43" fontId="5" fillId="0" borderId="24" xfId="0" applyNumberFormat="1" applyFont="1" applyBorder="1" applyAlignment="1">
      <alignment horizontal="right" vertical="center"/>
    </xf>
    <xf numFmtId="43" fontId="5" fillId="0" borderId="26" xfId="0" applyNumberFormat="1" applyFont="1" applyBorder="1" applyAlignment="1">
      <alignment horizontal="right" vertical="center"/>
    </xf>
    <xf numFmtId="43" fontId="5" fillId="0" borderId="10" xfId="0" applyNumberFormat="1" applyFont="1" applyBorder="1" applyAlignment="1">
      <alignment horizontal="center" vertical="center"/>
    </xf>
    <xf numFmtId="43" fontId="5" fillId="0" borderId="11" xfId="0" applyNumberFormat="1" applyFont="1" applyBorder="1" applyAlignment="1">
      <alignment horizontal="center" vertical="center"/>
    </xf>
    <xf numFmtId="43" fontId="5" fillId="0" borderId="13" xfId="1" applyFont="1" applyFill="1" applyBorder="1" applyAlignment="1">
      <alignment horizontal="center" vertical="center"/>
    </xf>
    <xf numFmtId="43" fontId="5" fillId="0" borderId="75" xfId="1" applyFont="1" applyFill="1" applyBorder="1" applyAlignment="1">
      <alignment horizontal="center" vertical="center"/>
    </xf>
    <xf numFmtId="43" fontId="5" fillId="0" borderId="12" xfId="1" applyFont="1" applyFill="1" applyBorder="1" applyAlignment="1">
      <alignment horizontal="center" vertical="center"/>
    </xf>
    <xf numFmtId="43" fontId="5" fillId="0" borderId="13" xfId="1" applyFont="1" applyFill="1" applyBorder="1" applyAlignment="1">
      <alignment horizontal="right" vertical="center"/>
    </xf>
    <xf numFmtId="43" fontId="5" fillId="0" borderId="75" xfId="1" applyFont="1" applyFill="1" applyBorder="1" applyAlignment="1">
      <alignment horizontal="right" vertical="center"/>
    </xf>
    <xf numFmtId="43" fontId="5" fillId="0" borderId="12" xfId="1" applyFont="1" applyFill="1" applyBorder="1" applyAlignment="1">
      <alignment horizontal="right" vertical="center"/>
    </xf>
    <xf numFmtId="43" fontId="5" fillId="3" borderId="19" xfId="1" applyFont="1" applyFill="1" applyBorder="1" applyAlignment="1">
      <alignment horizontal="center" vertical="center"/>
    </xf>
    <xf numFmtId="43" fontId="5" fillId="3" borderId="21" xfId="1" applyFont="1" applyFill="1" applyBorder="1" applyAlignment="1">
      <alignment horizontal="center" vertical="center"/>
    </xf>
    <xf numFmtId="43" fontId="5" fillId="3" borderId="20" xfId="1" applyFont="1" applyFill="1" applyBorder="1" applyAlignment="1">
      <alignment horizontal="center" vertical="center"/>
    </xf>
    <xf numFmtId="43" fontId="5" fillId="3" borderId="17" xfId="1" applyFont="1" applyFill="1" applyBorder="1" applyAlignment="1">
      <alignment horizontal="center" vertical="center"/>
    </xf>
    <xf numFmtId="43" fontId="5" fillId="3" borderId="22" xfId="1" applyFont="1" applyFill="1" applyBorder="1" applyAlignment="1">
      <alignment horizontal="center" vertical="center"/>
    </xf>
    <xf numFmtId="43" fontId="5" fillId="3" borderId="18" xfId="1" applyFont="1" applyFill="1" applyBorder="1" applyAlignment="1">
      <alignment horizontal="center" vertical="center"/>
    </xf>
    <xf numFmtId="43" fontId="5" fillId="0" borderId="76" xfId="1" applyFont="1" applyFill="1" applyBorder="1" applyAlignment="1">
      <alignment horizontal="right" vertical="center"/>
    </xf>
    <xf numFmtId="43" fontId="5" fillId="0" borderId="77" xfId="1" applyFont="1" applyFill="1" applyBorder="1" applyAlignment="1">
      <alignment horizontal="right" vertical="center"/>
    </xf>
    <xf numFmtId="43" fontId="5" fillId="0" borderId="78" xfId="1" applyFont="1" applyFill="1" applyBorder="1" applyAlignment="1">
      <alignment horizontal="right" vertical="center"/>
    </xf>
    <xf numFmtId="43" fontId="5" fillId="0" borderId="9" xfId="0" applyNumberFormat="1" applyFont="1" applyBorder="1" applyAlignment="1">
      <alignment horizontal="right" vertical="center"/>
    </xf>
    <xf numFmtId="43" fontId="5" fillId="0" borderId="65" xfId="0" applyNumberFormat="1" applyFont="1" applyBorder="1" applyAlignment="1">
      <alignment horizontal="right" vertical="center"/>
    </xf>
    <xf numFmtId="43" fontId="5" fillId="0" borderId="23" xfId="0" applyNumberFormat="1" applyFont="1" applyBorder="1" applyAlignment="1">
      <alignment horizontal="right" vertical="center"/>
    </xf>
    <xf numFmtId="43" fontId="5" fillId="0" borderId="24" xfId="0" applyNumberFormat="1" applyFont="1" applyBorder="1" applyAlignment="1">
      <alignment horizontal="left" vertical="center"/>
    </xf>
    <xf numFmtId="43" fontId="5" fillId="0" borderId="26" xfId="0" applyNumberFormat="1" applyFont="1" applyBorder="1" applyAlignment="1">
      <alignment horizontal="left" vertical="center"/>
    </xf>
    <xf numFmtId="43" fontId="5" fillId="0" borderId="25" xfId="0" applyNumberFormat="1" applyFont="1" applyBorder="1" applyAlignment="1">
      <alignment horizontal="left" vertical="center"/>
    </xf>
    <xf numFmtId="43" fontId="5" fillId="0" borderId="17" xfId="1" applyFont="1" applyFill="1" applyBorder="1" applyAlignment="1">
      <alignment horizontal="center" vertical="center"/>
    </xf>
    <xf numFmtId="43" fontId="5" fillId="0" borderId="22" xfId="1" applyFont="1" applyFill="1" applyBorder="1" applyAlignment="1">
      <alignment horizontal="center" vertical="center"/>
    </xf>
    <xf numFmtId="43" fontId="5" fillId="0" borderId="18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horizontal="center" vertical="center"/>
    </xf>
    <xf numFmtId="43" fontId="5" fillId="0" borderId="26" xfId="0" applyNumberFormat="1" applyFont="1" applyBorder="1" applyAlignment="1">
      <alignment horizontal="center" vertical="center"/>
    </xf>
    <xf numFmtId="43" fontId="5" fillId="2" borderId="24" xfId="0" applyNumberFormat="1" applyFont="1" applyFill="1" applyBorder="1" applyAlignment="1">
      <alignment horizontal="center" vertical="center"/>
    </xf>
    <xf numFmtId="43" fontId="5" fillId="2" borderId="26" xfId="0" applyNumberFormat="1" applyFont="1" applyFill="1" applyBorder="1" applyAlignment="1">
      <alignment horizontal="center" vertical="center"/>
    </xf>
    <xf numFmtId="43" fontId="5" fillId="2" borderId="25" xfId="0" applyNumberFormat="1" applyFont="1" applyFill="1" applyBorder="1" applyAlignment="1">
      <alignment horizontal="center" vertical="center"/>
    </xf>
    <xf numFmtId="43" fontId="5" fillId="2" borderId="17" xfId="1" applyFont="1" applyFill="1" applyBorder="1" applyAlignment="1">
      <alignment horizontal="right" vertical="center"/>
    </xf>
    <xf numFmtId="43" fontId="5" fillId="2" borderId="22" xfId="1" applyFont="1" applyFill="1" applyBorder="1" applyAlignment="1">
      <alignment horizontal="right" vertical="center"/>
    </xf>
    <xf numFmtId="43" fontId="5" fillId="2" borderId="18" xfId="1" applyFont="1" applyFill="1" applyBorder="1" applyAlignment="1">
      <alignment horizontal="right" vertical="center"/>
    </xf>
    <xf numFmtId="43" fontId="5" fillId="0" borderId="79" xfId="0" applyNumberFormat="1" applyFont="1" applyBorder="1" applyAlignment="1">
      <alignment horizontal="center" vertical="center"/>
    </xf>
    <xf numFmtId="43" fontId="5" fillId="0" borderId="80" xfId="0" applyNumberFormat="1" applyFont="1" applyBorder="1" applyAlignment="1">
      <alignment horizontal="center" vertical="center"/>
    </xf>
    <xf numFmtId="43" fontId="5" fillId="0" borderId="29" xfId="0" applyNumberFormat="1" applyFont="1" applyBorder="1" applyAlignment="1">
      <alignment horizontal="center" vertical="center"/>
    </xf>
    <xf numFmtId="43" fontId="5" fillId="0" borderId="36" xfId="0" applyNumberFormat="1" applyFont="1" applyBorder="1" applyAlignment="1">
      <alignment horizontal="center" vertical="center"/>
    </xf>
    <xf numFmtId="43" fontId="5" fillId="0" borderId="81" xfId="0" applyNumberFormat="1" applyFont="1" applyBorder="1" applyAlignment="1">
      <alignment horizontal="center" vertical="center"/>
    </xf>
    <xf numFmtId="43" fontId="5" fillId="0" borderId="82" xfId="1" applyFont="1" applyFill="1" applyBorder="1" applyAlignment="1">
      <alignment horizontal="right" vertical="center"/>
    </xf>
    <xf numFmtId="43" fontId="5" fillId="3" borderId="19" xfId="0" applyNumberFormat="1" applyFont="1" applyFill="1" applyBorder="1" applyAlignment="1">
      <alignment horizontal="center" vertical="center"/>
    </xf>
    <xf numFmtId="43" fontId="5" fillId="3" borderId="21" xfId="0" applyNumberFormat="1" applyFont="1" applyFill="1" applyBorder="1" applyAlignment="1">
      <alignment horizontal="center" vertical="center"/>
    </xf>
    <xf numFmtId="43" fontId="5" fillId="3" borderId="20" xfId="0" applyNumberFormat="1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65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43" fontId="5" fillId="0" borderId="76" xfId="1" applyFont="1" applyFill="1" applyBorder="1" applyAlignment="1">
      <alignment horizontal="center" vertical="center"/>
    </xf>
    <xf numFmtId="43" fontId="5" fillId="0" borderId="77" xfId="1" applyFont="1" applyFill="1" applyBorder="1" applyAlignment="1">
      <alignment horizontal="center" vertical="center"/>
    </xf>
    <xf numFmtId="43" fontId="5" fillId="0" borderId="78" xfId="1" applyFont="1" applyFill="1" applyBorder="1" applyAlignment="1">
      <alignment horizontal="center" vertical="center"/>
    </xf>
    <xf numFmtId="43" fontId="5" fillId="0" borderId="104" xfId="0" applyNumberFormat="1" applyFont="1" applyBorder="1" applyAlignment="1">
      <alignment horizontal="center" vertical="center"/>
    </xf>
    <xf numFmtId="43" fontId="5" fillId="0" borderId="105" xfId="0" applyNumberFormat="1" applyFont="1" applyBorder="1" applyAlignment="1">
      <alignment horizontal="center" vertical="center"/>
    </xf>
    <xf numFmtId="43" fontId="5" fillId="0" borderId="106" xfId="0" applyNumberFormat="1" applyFont="1" applyBorder="1" applyAlignment="1">
      <alignment horizontal="center" vertical="center"/>
    </xf>
    <xf numFmtId="43" fontId="5" fillId="0" borderId="37" xfId="1" applyFont="1" applyFill="1" applyBorder="1" applyAlignment="1">
      <alignment horizontal="center" vertical="center"/>
    </xf>
    <xf numFmtId="43" fontId="5" fillId="0" borderId="82" xfId="1" applyFont="1" applyFill="1" applyBorder="1" applyAlignment="1">
      <alignment horizontal="center" vertical="center"/>
    </xf>
    <xf numFmtId="43" fontId="5" fillId="0" borderId="35" xfId="1" applyFont="1" applyFill="1" applyBorder="1" applyAlignment="1">
      <alignment horizontal="center" vertical="center"/>
    </xf>
    <xf numFmtId="43" fontId="5" fillId="2" borderId="17" xfId="1" applyFont="1" applyFill="1" applyBorder="1" applyAlignment="1">
      <alignment horizontal="center" vertical="center"/>
    </xf>
    <xf numFmtId="43" fontId="5" fillId="2" borderId="22" xfId="1" applyFont="1" applyFill="1" applyBorder="1" applyAlignment="1">
      <alignment horizontal="center" vertical="center"/>
    </xf>
    <xf numFmtId="43" fontId="5" fillId="2" borderId="18" xfId="1" applyFont="1" applyFill="1" applyBorder="1" applyAlignment="1">
      <alignment horizontal="center" vertical="center"/>
    </xf>
    <xf numFmtId="43" fontId="5" fillId="0" borderId="19" xfId="0" applyNumberFormat="1" applyFont="1" applyBorder="1" applyAlignment="1">
      <alignment vertical="center"/>
    </xf>
    <xf numFmtId="43" fontId="5" fillId="0" borderId="13" xfId="1" applyFont="1" applyFill="1" applyBorder="1" applyAlignment="1">
      <alignment vertical="center"/>
    </xf>
    <xf numFmtId="43" fontId="5" fillId="0" borderId="12" xfId="1" applyFont="1" applyFill="1" applyBorder="1" applyAlignment="1">
      <alignment vertical="center"/>
    </xf>
    <xf numFmtId="0" fontId="41" fillId="0" borderId="9" xfId="0" applyFont="1" applyBorder="1" applyAlignment="1">
      <alignment horizontal="center" vertical="center"/>
    </xf>
    <xf numFmtId="0" fontId="41" fillId="0" borderId="10" xfId="0" applyFont="1" applyBorder="1" applyAlignment="1">
      <alignment horizontal="left" vertical="center"/>
    </xf>
    <xf numFmtId="0" fontId="42" fillId="0" borderId="10" xfId="0" applyFont="1" applyBorder="1" applyAlignment="1">
      <alignment horizontal="left" vertical="center"/>
    </xf>
    <xf numFmtId="43" fontId="5" fillId="3" borderId="10" xfId="0" applyNumberFormat="1" applyFont="1" applyFill="1" applyBorder="1" applyAlignment="1">
      <alignment horizontal="right" vertical="center"/>
    </xf>
    <xf numFmtId="43" fontId="5" fillId="3" borderId="10" xfId="0" applyNumberFormat="1" applyFont="1" applyFill="1" applyBorder="1" applyAlignment="1">
      <alignment horizontal="center" vertical="center"/>
    </xf>
    <xf numFmtId="43" fontId="5" fillId="3" borderId="6" xfId="0" applyNumberFormat="1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43" fontId="5" fillId="0" borderId="9" xfId="0" applyNumberFormat="1" applyFont="1" applyBorder="1" applyAlignment="1">
      <alignment horizontal="center" vertical="center"/>
    </xf>
    <xf numFmtId="43" fontId="5" fillId="0" borderId="65" xfId="0" applyNumberFormat="1" applyFont="1" applyBorder="1" applyAlignment="1">
      <alignment horizontal="center" vertical="center"/>
    </xf>
    <xf numFmtId="43" fontId="5" fillId="0" borderId="23" xfId="0" applyNumberFormat="1" applyFont="1" applyBorder="1" applyAlignment="1">
      <alignment horizontal="center" vertical="center"/>
    </xf>
    <xf numFmtId="43" fontId="5" fillId="0" borderId="22" xfId="1" applyFont="1" applyFill="1" applyBorder="1" applyAlignment="1">
      <alignment vertical="center"/>
    </xf>
    <xf numFmtId="43" fontId="5" fillId="0" borderId="21" xfId="0" applyNumberFormat="1" applyFont="1" applyBorder="1" applyAlignment="1">
      <alignment vertical="center"/>
    </xf>
    <xf numFmtId="43" fontId="5" fillId="3" borderId="17" xfId="0" applyNumberFormat="1" applyFont="1" applyFill="1" applyBorder="1" applyAlignment="1">
      <alignment horizontal="center" vertical="center"/>
    </xf>
    <xf numFmtId="43" fontId="5" fillId="3" borderId="18" xfId="0" applyNumberFormat="1" applyFont="1" applyFill="1" applyBorder="1" applyAlignment="1">
      <alignment horizontal="center" vertical="center"/>
    </xf>
    <xf numFmtId="43" fontId="5" fillId="0" borderId="75" xfId="1" applyFont="1" applyFill="1" applyBorder="1" applyAlignment="1">
      <alignment vertical="center"/>
    </xf>
    <xf numFmtId="43" fontId="5" fillId="3" borderId="10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vertical="center"/>
    </xf>
    <xf numFmtId="43" fontId="5" fillId="0" borderId="25" xfId="0" applyNumberFormat="1" applyFont="1" applyBorder="1" applyAlignment="1">
      <alignment vertical="center"/>
    </xf>
    <xf numFmtId="0" fontId="41" fillId="0" borderId="65" xfId="0" applyFont="1" applyBorder="1" applyAlignment="1">
      <alignment horizontal="center" vertical="center"/>
    </xf>
    <xf numFmtId="0" fontId="41" fillId="0" borderId="11" xfId="0" applyFont="1" applyBorder="1" applyAlignment="1">
      <alignment horizontal="left" vertical="center"/>
    </xf>
    <xf numFmtId="0" fontId="42" fillId="0" borderId="11" xfId="0" applyFont="1" applyBorder="1" applyAlignment="1">
      <alignment horizontal="left" vertical="center"/>
    </xf>
    <xf numFmtId="43" fontId="5" fillId="0" borderId="19" xfId="0" applyNumberFormat="1" applyFont="1" applyBorder="1" applyAlignment="1">
      <alignment horizontal="center" vertical="center"/>
    </xf>
    <xf numFmtId="43" fontId="5" fillId="0" borderId="21" xfId="0" applyNumberFormat="1" applyFont="1" applyBorder="1" applyAlignment="1">
      <alignment horizontal="center" vertical="center"/>
    </xf>
    <xf numFmtId="43" fontId="5" fillId="0" borderId="20" xfId="0" applyNumberFormat="1" applyFont="1" applyBorder="1" applyAlignment="1">
      <alignment horizontal="center" vertical="center"/>
    </xf>
    <xf numFmtId="43" fontId="5" fillId="0" borderId="26" xfId="0" applyNumberFormat="1" applyFont="1" applyBorder="1" applyAlignment="1">
      <alignment vertical="center"/>
    </xf>
    <xf numFmtId="0" fontId="43" fillId="0" borderId="9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10" xfId="0" applyFont="1" applyBorder="1" applyAlignment="1">
      <alignment horizontal="left" vertical="center"/>
    </xf>
    <xf numFmtId="0" fontId="43" fillId="0" borderId="6" xfId="0" applyFont="1" applyBorder="1" applyAlignment="1">
      <alignment horizontal="left" vertical="center"/>
    </xf>
    <xf numFmtId="0" fontId="44" fillId="0" borderId="10" xfId="0" applyFont="1" applyBorder="1" applyAlignment="1">
      <alignment horizontal="left" vertical="center"/>
    </xf>
    <xf numFmtId="0" fontId="44" fillId="0" borderId="6" xfId="0" applyFont="1" applyBorder="1" applyAlignment="1">
      <alignment horizontal="left" vertical="center"/>
    </xf>
    <xf numFmtId="43" fontId="44" fillId="0" borderId="37" xfId="1" applyFont="1" applyFill="1" applyBorder="1" applyAlignment="1">
      <alignment horizontal="center" vertical="center"/>
    </xf>
    <xf numFmtId="43" fontId="44" fillId="0" borderId="35" xfId="1" applyFont="1" applyFill="1" applyBorder="1" applyAlignment="1">
      <alignment horizontal="center" vertical="center"/>
    </xf>
    <xf numFmtId="43" fontId="44" fillId="3" borderId="24" xfId="0" applyNumberFormat="1" applyFont="1" applyFill="1" applyBorder="1" applyAlignment="1">
      <alignment horizontal="center" vertical="center"/>
    </xf>
    <xf numFmtId="43" fontId="44" fillId="3" borderId="25" xfId="0" applyNumberFormat="1" applyFont="1" applyFill="1" applyBorder="1" applyAlignment="1">
      <alignment horizontal="center" vertical="center"/>
    </xf>
    <xf numFmtId="43" fontId="44" fillId="3" borderId="17" xfId="1" applyFont="1" applyFill="1" applyBorder="1" applyAlignment="1">
      <alignment horizontal="center" vertical="center"/>
    </xf>
    <xf numFmtId="43" fontId="44" fillId="3" borderId="18" xfId="1" applyFont="1" applyFill="1" applyBorder="1" applyAlignment="1">
      <alignment horizontal="center" vertical="center"/>
    </xf>
    <xf numFmtId="43" fontId="44" fillId="0" borderId="24" xfId="0" applyNumberFormat="1" applyFont="1" applyBorder="1" applyAlignment="1">
      <alignment horizontal="center" vertical="center"/>
    </xf>
    <xf numFmtId="43" fontId="44" fillId="0" borderId="25" xfId="0" applyNumberFormat="1" applyFont="1" applyBorder="1" applyAlignment="1">
      <alignment horizontal="center" vertical="center"/>
    </xf>
    <xf numFmtId="43" fontId="44" fillId="0" borderId="17" xfId="1" applyFont="1" applyFill="1" applyBorder="1" applyAlignment="1">
      <alignment horizontal="center" vertical="center"/>
    </xf>
    <xf numFmtId="43" fontId="44" fillId="0" borderId="18" xfId="1" applyFont="1" applyFill="1" applyBorder="1" applyAlignment="1">
      <alignment horizontal="center" vertical="center"/>
    </xf>
    <xf numFmtId="43" fontId="44" fillId="2" borderId="24" xfId="0" applyNumberFormat="1" applyFont="1" applyFill="1" applyBorder="1" applyAlignment="1">
      <alignment horizontal="center" vertical="center"/>
    </xf>
    <xf numFmtId="43" fontId="44" fillId="2" borderId="25" xfId="0" applyNumberFormat="1" applyFont="1" applyFill="1" applyBorder="1" applyAlignment="1">
      <alignment horizontal="center" vertical="center"/>
    </xf>
    <xf numFmtId="43" fontId="44" fillId="2" borderId="17" xfId="1" applyFont="1" applyFill="1" applyBorder="1" applyAlignment="1">
      <alignment horizontal="center" vertical="center"/>
    </xf>
    <xf numFmtId="43" fontId="44" fillId="2" borderId="18" xfId="1" applyFont="1" applyFill="1" applyBorder="1" applyAlignment="1">
      <alignment horizontal="center" vertical="center"/>
    </xf>
    <xf numFmtId="0" fontId="43" fillId="0" borderId="120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43" fillId="0" borderId="11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4" fillId="0" borderId="11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/>
    </xf>
    <xf numFmtId="43" fontId="44" fillId="3" borderId="118" xfId="0" applyNumberFormat="1" applyFont="1" applyFill="1" applyBorder="1" applyAlignment="1">
      <alignment horizontal="right" vertical="center"/>
    </xf>
    <xf numFmtId="43" fontId="44" fillId="3" borderId="30" xfId="0" applyNumberFormat="1" applyFont="1" applyFill="1" applyBorder="1" applyAlignment="1">
      <alignment horizontal="right" vertical="center"/>
    </xf>
    <xf numFmtId="43" fontId="44" fillId="3" borderId="118" xfId="0" applyNumberFormat="1" applyFont="1" applyFill="1" applyBorder="1" applyAlignment="1">
      <alignment horizontal="center" vertical="center"/>
    </xf>
    <xf numFmtId="43" fontId="44" fillId="3" borderId="30" xfId="0" applyNumberFormat="1" applyFont="1" applyFill="1" applyBorder="1" applyAlignment="1">
      <alignment horizontal="center" vertical="center"/>
    </xf>
    <xf numFmtId="43" fontId="44" fillId="3" borderId="24" xfId="1" applyFont="1" applyFill="1" applyBorder="1" applyAlignment="1">
      <alignment horizontal="center" vertical="center"/>
    </xf>
    <xf numFmtId="43" fontId="44" fillId="3" borderId="25" xfId="1" applyFont="1" applyFill="1" applyBorder="1" applyAlignment="1">
      <alignment horizontal="center" vertical="center"/>
    </xf>
    <xf numFmtId="43" fontId="44" fillId="0" borderId="79" xfId="0" applyNumberFormat="1" applyFont="1" applyBorder="1" applyAlignment="1">
      <alignment horizontal="center" vertical="center"/>
    </xf>
    <xf numFmtId="43" fontId="44" fillId="0" borderId="29" xfId="0" applyNumberFormat="1" applyFont="1" applyBorder="1" applyAlignment="1">
      <alignment horizontal="center" vertical="center"/>
    </xf>
    <xf numFmtId="43" fontId="44" fillId="0" borderId="36" xfId="0" applyNumberFormat="1" applyFont="1" applyBorder="1" applyAlignment="1">
      <alignment horizontal="center" vertical="center"/>
    </xf>
    <xf numFmtId="43" fontId="44" fillId="0" borderId="30" xfId="0" applyNumberFormat="1" applyFont="1" applyBorder="1" applyAlignment="1">
      <alignment horizontal="center" vertical="center"/>
    </xf>
    <xf numFmtId="43" fontId="44" fillId="0" borderId="24" xfId="0" applyNumberFormat="1" applyFont="1" applyBorder="1" applyAlignment="1">
      <alignment horizontal="right" vertical="center"/>
    </xf>
    <xf numFmtId="43" fontId="44" fillId="0" borderId="25" xfId="0" applyNumberFormat="1" applyFont="1" applyBorder="1" applyAlignment="1">
      <alignment horizontal="right" vertical="center"/>
    </xf>
    <xf numFmtId="43" fontId="44" fillId="0" borderId="10" xfId="0" applyNumberFormat="1" applyFont="1" applyBorder="1" applyAlignment="1">
      <alignment horizontal="center" vertical="center"/>
    </xf>
    <xf numFmtId="43" fontId="44" fillId="0" borderId="6" xfId="0" applyNumberFormat="1" applyFont="1" applyBorder="1" applyAlignment="1">
      <alignment horizontal="center" vertical="center"/>
    </xf>
    <xf numFmtId="43" fontId="44" fillId="0" borderId="17" xfId="1" applyFont="1" applyFill="1" applyBorder="1" applyAlignment="1">
      <alignment vertical="center"/>
    </xf>
    <xf numFmtId="43" fontId="44" fillId="0" borderId="18" xfId="1" applyFont="1" applyFill="1" applyBorder="1" applyAlignment="1">
      <alignment vertical="center"/>
    </xf>
    <xf numFmtId="43" fontId="44" fillId="0" borderId="24" xfId="0" applyNumberFormat="1" applyFont="1" applyBorder="1" applyAlignment="1">
      <alignment vertical="center"/>
    </xf>
    <xf numFmtId="43" fontId="44" fillId="0" borderId="25" xfId="0" applyNumberFormat="1" applyFont="1" applyBorder="1" applyAlignment="1">
      <alignment vertical="center"/>
    </xf>
    <xf numFmtId="43" fontId="44" fillId="0" borderId="17" xfId="1" applyFont="1" applyFill="1" applyBorder="1" applyAlignment="1">
      <alignment horizontal="right" vertical="center"/>
    </xf>
    <xf numFmtId="43" fontId="44" fillId="0" borderId="18" xfId="1" applyFont="1" applyFill="1" applyBorder="1" applyAlignment="1">
      <alignment horizontal="right" vertical="center"/>
    </xf>
    <xf numFmtId="43" fontId="44" fillId="3" borderId="10" xfId="0" applyNumberFormat="1" applyFont="1" applyFill="1" applyBorder="1" applyAlignment="1">
      <alignment horizontal="right" vertical="center"/>
    </xf>
    <xf numFmtId="43" fontId="44" fillId="3" borderId="6" xfId="0" applyNumberFormat="1" applyFont="1" applyFill="1" applyBorder="1" applyAlignment="1">
      <alignment horizontal="right" vertical="center"/>
    </xf>
    <xf numFmtId="43" fontId="44" fillId="3" borderId="10" xfId="0" applyNumberFormat="1" applyFont="1" applyFill="1" applyBorder="1" applyAlignment="1">
      <alignment horizontal="center" vertical="center"/>
    </xf>
    <xf numFmtId="43" fontId="44" fillId="3" borderId="6" xfId="0" applyNumberFormat="1" applyFont="1" applyFill="1" applyBorder="1" applyAlignment="1">
      <alignment horizontal="center" vertical="center"/>
    </xf>
    <xf numFmtId="43" fontId="44" fillId="3" borderId="17" xfId="1" applyFont="1" applyFill="1" applyBorder="1" applyAlignment="1">
      <alignment horizontal="right" vertical="center"/>
    </xf>
    <xf numFmtId="43" fontId="44" fillId="3" borderId="18" xfId="1" applyFont="1" applyFill="1" applyBorder="1" applyAlignment="1">
      <alignment horizontal="right" vertical="center"/>
    </xf>
    <xf numFmtId="43" fontId="44" fillId="2" borderId="100" xfId="1" applyFont="1" applyFill="1" applyBorder="1" applyAlignment="1">
      <alignment horizontal="center" vertical="center"/>
    </xf>
    <xf numFmtId="43" fontId="44" fillId="2" borderId="90" xfId="1" applyFont="1" applyFill="1" applyBorder="1" applyAlignment="1">
      <alignment horizontal="center" vertical="center"/>
    </xf>
    <xf numFmtId="43" fontId="44" fillId="0" borderId="100" xfId="1" applyFont="1" applyFill="1" applyBorder="1" applyAlignment="1">
      <alignment horizontal="right" vertical="center"/>
    </xf>
    <xf numFmtId="43" fontId="44" fillId="0" borderId="90" xfId="1" applyFont="1" applyFill="1" applyBorder="1" applyAlignment="1">
      <alignment horizontal="right" vertical="center"/>
    </xf>
    <xf numFmtId="43" fontId="44" fillId="3" borderId="99" xfId="1" applyFont="1" applyFill="1" applyBorder="1" applyAlignment="1">
      <alignment horizontal="center" vertical="center"/>
    </xf>
    <xf numFmtId="43" fontId="44" fillId="3" borderId="98" xfId="1" applyFont="1" applyFill="1" applyBorder="1" applyAlignment="1">
      <alignment horizontal="center" vertical="center"/>
    </xf>
    <xf numFmtId="43" fontId="44" fillId="3" borderId="100" xfId="1" applyFont="1" applyFill="1" applyBorder="1" applyAlignment="1">
      <alignment horizontal="center" vertical="center"/>
    </xf>
    <xf numFmtId="43" fontId="44" fillId="3" borderId="90" xfId="1" applyFont="1" applyFill="1" applyBorder="1" applyAlignment="1">
      <alignment horizontal="center" vertical="center"/>
    </xf>
    <xf numFmtId="43" fontId="44" fillId="0" borderId="96" xfId="0" applyNumberFormat="1" applyFont="1" applyBorder="1" applyAlignment="1">
      <alignment horizontal="center" vertical="center"/>
    </xf>
    <xf numFmtId="43" fontId="44" fillId="0" borderId="98" xfId="0" applyNumberFormat="1" applyFont="1" applyBorder="1" applyAlignment="1">
      <alignment horizontal="center" vertical="center"/>
    </xf>
    <xf numFmtId="43" fontId="44" fillId="0" borderId="37" xfId="1" applyFont="1" applyFill="1" applyBorder="1" applyAlignment="1">
      <alignment horizontal="right" vertical="center"/>
    </xf>
    <xf numFmtId="43" fontId="44" fillId="0" borderId="35" xfId="1" applyFont="1" applyFill="1" applyBorder="1" applyAlignment="1">
      <alignment horizontal="right" vertical="center"/>
    </xf>
    <xf numFmtId="43" fontId="44" fillId="3" borderId="100" xfId="1" applyFont="1" applyFill="1" applyBorder="1" applyAlignment="1">
      <alignment horizontal="right" vertical="center"/>
    </xf>
    <xf numFmtId="43" fontId="44" fillId="3" borderId="90" xfId="1" applyFont="1" applyFill="1" applyBorder="1" applyAlignment="1">
      <alignment horizontal="right" vertical="center"/>
    </xf>
    <xf numFmtId="43" fontId="44" fillId="0" borderId="99" xfId="0" applyNumberFormat="1" applyFont="1" applyBorder="1" applyAlignment="1">
      <alignment horizontal="right" vertical="center"/>
    </xf>
    <xf numFmtId="43" fontId="44" fillId="0" borderId="98" xfId="0" applyNumberFormat="1" applyFont="1" applyBorder="1" applyAlignment="1">
      <alignment horizontal="right" vertical="center"/>
    </xf>
    <xf numFmtId="43" fontId="44" fillId="0" borderId="118" xfId="0" applyNumberFormat="1" applyFont="1" applyBorder="1" applyAlignment="1">
      <alignment horizontal="center" vertical="center"/>
    </xf>
    <xf numFmtId="43" fontId="44" fillId="0" borderId="100" xfId="1" applyFont="1" applyFill="1" applyBorder="1" applyAlignment="1">
      <alignment vertical="center"/>
    </xf>
    <xf numFmtId="43" fontId="44" fillId="0" borderId="90" xfId="1" applyFont="1" applyFill="1" applyBorder="1" applyAlignment="1">
      <alignment vertical="center"/>
    </xf>
    <xf numFmtId="43" fontId="44" fillId="0" borderId="99" xfId="0" applyNumberFormat="1" applyFont="1" applyBorder="1" applyAlignment="1">
      <alignment vertical="center"/>
    </xf>
    <xf numFmtId="43" fontId="44" fillId="0" borderId="98" xfId="0" applyNumberFormat="1" applyFont="1" applyBorder="1" applyAlignment="1">
      <alignment vertical="center"/>
    </xf>
    <xf numFmtId="0" fontId="44" fillId="0" borderId="36" xfId="0" applyFont="1" applyBorder="1" applyAlignment="1">
      <alignment horizontal="left" vertical="center"/>
    </xf>
    <xf numFmtId="0" fontId="44" fillId="0" borderId="81" xfId="0" applyFont="1" applyBorder="1" applyAlignment="1">
      <alignment horizontal="left" vertical="center"/>
    </xf>
    <xf numFmtId="43" fontId="5" fillId="0" borderId="96" xfId="0" applyNumberFormat="1" applyFont="1" applyBorder="1" applyAlignment="1">
      <alignment horizontal="center" vertical="center"/>
    </xf>
    <xf numFmtId="43" fontId="5" fillId="0" borderId="97" xfId="0" applyNumberFormat="1" applyFont="1" applyBorder="1" applyAlignment="1">
      <alignment horizontal="center" vertical="center"/>
    </xf>
    <xf numFmtId="43" fontId="5" fillId="0" borderId="98" xfId="0" applyNumberFormat="1" applyFont="1" applyBorder="1" applyAlignment="1">
      <alignment horizontal="center" vertical="center"/>
    </xf>
    <xf numFmtId="43" fontId="5" fillId="0" borderId="92" xfId="1" applyFont="1" applyFill="1" applyBorder="1" applyAlignment="1">
      <alignment horizontal="center" vertical="center"/>
    </xf>
    <xf numFmtId="43" fontId="5" fillId="0" borderId="95" xfId="1" applyFont="1" applyFill="1" applyBorder="1" applyAlignment="1">
      <alignment horizontal="center" vertical="center"/>
    </xf>
    <xf numFmtId="43" fontId="5" fillId="0" borderId="90" xfId="1" applyFont="1" applyFill="1" applyBorder="1" applyAlignment="1">
      <alignment horizontal="center" vertical="center"/>
    </xf>
    <xf numFmtId="43" fontId="44" fillId="3" borderId="119" xfId="0" applyNumberFormat="1" applyFont="1" applyFill="1" applyBorder="1" applyAlignment="1">
      <alignment horizontal="center" vertical="center"/>
    </xf>
    <xf numFmtId="43" fontId="44" fillId="3" borderId="29" xfId="0" applyNumberFormat="1" applyFont="1" applyFill="1" applyBorder="1" applyAlignment="1">
      <alignment horizontal="center" vertical="center"/>
    </xf>
    <xf numFmtId="43" fontId="44" fillId="0" borderId="99" xfId="0" applyNumberFormat="1" applyFont="1" applyBorder="1" applyAlignment="1">
      <alignment horizontal="center" vertical="center"/>
    </xf>
    <xf numFmtId="43" fontId="44" fillId="0" borderId="100" xfId="1" applyFont="1" applyFill="1" applyBorder="1" applyAlignment="1">
      <alignment horizontal="center" vertical="center"/>
    </xf>
    <xf numFmtId="43" fontId="44" fillId="0" borderId="90" xfId="1" applyFont="1" applyFill="1" applyBorder="1" applyAlignment="1">
      <alignment horizontal="center" vertical="center"/>
    </xf>
    <xf numFmtId="43" fontId="44" fillId="2" borderId="99" xfId="0" applyNumberFormat="1" applyFont="1" applyFill="1" applyBorder="1" applyAlignment="1">
      <alignment horizontal="center" vertical="center"/>
    </xf>
    <xf numFmtId="43" fontId="44" fillId="2" borderId="98" xfId="0" applyNumberFormat="1" applyFont="1" applyFill="1" applyBorder="1" applyAlignment="1">
      <alignment horizontal="center" vertical="center"/>
    </xf>
    <xf numFmtId="43" fontId="5" fillId="2" borderId="96" xfId="0" applyNumberFormat="1" applyFont="1" applyFill="1" applyBorder="1" applyAlignment="1">
      <alignment horizontal="center" vertical="center"/>
    </xf>
    <xf numFmtId="43" fontId="5" fillId="2" borderId="98" xfId="0" applyNumberFormat="1" applyFont="1" applyFill="1" applyBorder="1" applyAlignment="1">
      <alignment horizontal="center" vertical="center"/>
    </xf>
    <xf numFmtId="43" fontId="5" fillId="2" borderId="92" xfId="1" applyFont="1" applyFill="1" applyBorder="1" applyAlignment="1">
      <alignment horizontal="right" vertical="center"/>
    </xf>
    <xf numFmtId="43" fontId="5" fillId="2" borderId="90" xfId="1" applyFont="1" applyFill="1" applyBorder="1" applyAlignment="1">
      <alignment horizontal="right" vertical="center"/>
    </xf>
    <xf numFmtId="0" fontId="41" fillId="0" borderId="88" xfId="0" applyFont="1" applyBorder="1" applyAlignment="1">
      <alignment horizontal="center" vertical="center"/>
    </xf>
    <xf numFmtId="0" fontId="41" fillId="0" borderId="103" xfId="0" applyFont="1" applyBorder="1" applyAlignment="1">
      <alignment horizontal="center" vertical="center"/>
    </xf>
    <xf numFmtId="0" fontId="41" fillId="0" borderId="38" xfId="0" applyFont="1" applyBorder="1" applyAlignment="1">
      <alignment horizontal="center" vertical="center"/>
    </xf>
    <xf numFmtId="0" fontId="41" fillId="0" borderId="36" xfId="0" applyFont="1" applyBorder="1" applyAlignment="1">
      <alignment horizontal="left" vertical="center"/>
    </xf>
    <xf numFmtId="0" fontId="41" fillId="0" borderId="81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/>
    </xf>
    <xf numFmtId="0" fontId="42" fillId="0" borderId="36" xfId="0" applyFont="1" applyBorder="1" applyAlignment="1">
      <alignment horizontal="left" vertical="center"/>
    </xf>
    <xf numFmtId="0" fontId="42" fillId="0" borderId="81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/>
    </xf>
    <xf numFmtId="43" fontId="5" fillId="2" borderId="36" xfId="0" applyNumberFormat="1" applyFont="1" applyFill="1" applyBorder="1" applyAlignment="1">
      <alignment horizontal="center" vertical="center"/>
    </xf>
    <xf numFmtId="43" fontId="5" fillId="2" borderId="81" xfId="0" applyNumberFormat="1" applyFont="1" applyFill="1" applyBorder="1" applyAlignment="1">
      <alignment horizontal="center" vertical="center"/>
    </xf>
    <xf numFmtId="43" fontId="5" fillId="2" borderId="30" xfId="0" applyNumberFormat="1" applyFont="1" applyFill="1" applyBorder="1" applyAlignment="1">
      <alignment horizontal="center" vertical="center"/>
    </xf>
    <xf numFmtId="43" fontId="5" fillId="2" borderId="92" xfId="0" applyNumberFormat="1" applyFont="1" applyFill="1" applyBorder="1" applyAlignment="1">
      <alignment horizontal="center" vertical="center"/>
    </xf>
    <xf numFmtId="43" fontId="5" fillId="2" borderId="95" xfId="0" applyNumberFormat="1" applyFont="1" applyFill="1" applyBorder="1" applyAlignment="1">
      <alignment horizontal="center" vertical="center"/>
    </xf>
    <xf numFmtId="43" fontId="5" fillId="2" borderId="90" xfId="0" applyNumberFormat="1" applyFont="1" applyFill="1" applyBorder="1" applyAlignment="1">
      <alignment horizontal="center" vertical="center"/>
    </xf>
    <xf numFmtId="43" fontId="5" fillId="0" borderId="96" xfId="0" applyNumberFormat="1" applyFont="1" applyBorder="1" applyAlignment="1">
      <alignment horizontal="right" vertical="center"/>
    </xf>
    <xf numFmtId="43" fontId="5" fillId="0" borderId="97" xfId="0" applyNumberFormat="1" applyFont="1" applyBorder="1" applyAlignment="1">
      <alignment horizontal="right" vertical="center"/>
    </xf>
    <xf numFmtId="43" fontId="5" fillId="0" borderId="98" xfId="0" applyNumberFormat="1" applyFont="1" applyBorder="1" applyAlignment="1">
      <alignment horizontal="right" vertical="center"/>
    </xf>
    <xf numFmtId="43" fontId="5" fillId="2" borderId="79" xfId="0" applyNumberFormat="1" applyFont="1" applyFill="1" applyBorder="1" applyAlignment="1">
      <alignment horizontal="center" vertical="center"/>
    </xf>
    <xf numFmtId="43" fontId="5" fillId="2" borderId="29" xfId="0" applyNumberFormat="1" applyFont="1" applyFill="1" applyBorder="1" applyAlignment="1">
      <alignment horizontal="center" vertical="center"/>
    </xf>
    <xf numFmtId="43" fontId="5" fillId="0" borderId="92" xfId="1" applyFont="1" applyFill="1" applyBorder="1" applyAlignment="1">
      <alignment horizontal="right" vertical="center"/>
    </xf>
    <xf numFmtId="43" fontId="5" fillId="0" borderId="90" xfId="1" applyFont="1" applyFill="1" applyBorder="1" applyAlignment="1">
      <alignment horizontal="right" vertical="center"/>
    </xf>
    <xf numFmtId="43" fontId="5" fillId="2" borderId="96" xfId="1" applyFont="1" applyFill="1" applyBorder="1" applyAlignment="1">
      <alignment horizontal="center" vertical="center"/>
    </xf>
    <xf numFmtId="43" fontId="5" fillId="2" borderId="97" xfId="1" applyFont="1" applyFill="1" applyBorder="1" applyAlignment="1">
      <alignment horizontal="center" vertical="center"/>
    </xf>
    <xf numFmtId="43" fontId="5" fillId="2" borderId="98" xfId="1" applyFont="1" applyFill="1" applyBorder="1" applyAlignment="1">
      <alignment horizontal="center" vertical="center"/>
    </xf>
    <xf numFmtId="43" fontId="5" fillId="2" borderId="92" xfId="1" applyFont="1" applyFill="1" applyBorder="1" applyAlignment="1">
      <alignment horizontal="center" vertical="center"/>
    </xf>
    <xf numFmtId="43" fontId="5" fillId="2" borderId="95" xfId="1" applyFont="1" applyFill="1" applyBorder="1" applyAlignment="1">
      <alignment horizontal="center" vertical="center"/>
    </xf>
    <xf numFmtId="43" fontId="5" fillId="2" borderId="90" xfId="1" applyFont="1" applyFill="1" applyBorder="1" applyAlignment="1">
      <alignment horizontal="center" vertical="center"/>
    </xf>
    <xf numFmtId="0" fontId="43" fillId="0" borderId="88" xfId="0" applyFont="1" applyBorder="1" applyAlignment="1">
      <alignment horizontal="center" vertical="center"/>
    </xf>
    <xf numFmtId="0" fontId="43" fillId="0" borderId="103" xfId="0" applyFont="1" applyBorder="1" applyAlignment="1">
      <alignment horizontal="center" vertical="center"/>
    </xf>
    <xf numFmtId="0" fontId="43" fillId="0" borderId="36" xfId="0" applyFont="1" applyBorder="1" applyAlignment="1">
      <alignment horizontal="left" vertical="center"/>
    </xf>
    <xf numFmtId="0" fontId="43" fillId="0" borderId="81" xfId="0" applyFont="1" applyBorder="1" applyAlignment="1">
      <alignment horizontal="left" vertical="center"/>
    </xf>
    <xf numFmtId="43" fontId="5" fillId="0" borderId="92" xfId="0" applyNumberFormat="1" applyFont="1" applyBorder="1" applyAlignment="1">
      <alignment horizontal="center" vertical="center"/>
    </xf>
    <xf numFmtId="43" fontId="5" fillId="0" borderId="95" xfId="0" applyNumberFormat="1" applyFont="1" applyBorder="1" applyAlignment="1">
      <alignment horizontal="center" vertical="center"/>
    </xf>
    <xf numFmtId="43" fontId="5" fillId="0" borderId="90" xfId="0" applyNumberFormat="1" applyFont="1" applyBorder="1" applyAlignment="1">
      <alignment horizontal="center" vertical="center"/>
    </xf>
    <xf numFmtId="43" fontId="5" fillId="2" borderId="97" xfId="0" applyNumberFormat="1" applyFont="1" applyFill="1" applyBorder="1" applyAlignment="1">
      <alignment horizontal="center" vertical="center"/>
    </xf>
    <xf numFmtId="43" fontId="5" fillId="0" borderId="37" xfId="0" applyNumberFormat="1" applyFont="1" applyBorder="1" applyAlignment="1">
      <alignment horizontal="right" vertical="center"/>
    </xf>
    <xf numFmtId="43" fontId="5" fillId="0" borderId="82" xfId="0" applyNumberFormat="1" applyFont="1" applyBorder="1" applyAlignment="1">
      <alignment horizontal="right" vertical="center"/>
    </xf>
    <xf numFmtId="43" fontId="5" fillId="0" borderId="35" xfId="0" applyNumberFormat="1" applyFont="1" applyBorder="1" applyAlignment="1">
      <alignment horizontal="right" vertical="center"/>
    </xf>
    <xf numFmtId="43" fontId="5" fillId="2" borderId="80" xfId="0" applyNumberFormat="1" applyFont="1" applyFill="1" applyBorder="1" applyAlignment="1">
      <alignment horizontal="center" vertical="center"/>
    </xf>
    <xf numFmtId="43" fontId="5" fillId="0" borderId="95" xfId="1" applyFont="1" applyFill="1" applyBorder="1" applyAlignment="1">
      <alignment horizontal="right" vertical="center"/>
    </xf>
    <xf numFmtId="43" fontId="5" fillId="0" borderId="104" xfId="0" applyNumberFormat="1" applyFont="1" applyBorder="1" applyAlignment="1">
      <alignment horizontal="right" vertical="center"/>
    </xf>
    <xf numFmtId="43" fontId="5" fillId="0" borderId="106" xfId="0" applyNumberFormat="1" applyFont="1" applyBorder="1" applyAlignment="1">
      <alignment horizontal="right" vertical="center"/>
    </xf>
    <xf numFmtId="43" fontId="5" fillId="0" borderId="37" xfId="0" applyNumberFormat="1" applyFont="1" applyBorder="1" applyAlignment="1">
      <alignment horizontal="center" vertical="center"/>
    </xf>
    <xf numFmtId="43" fontId="5" fillId="0" borderId="82" xfId="0" applyNumberFormat="1" applyFont="1" applyBorder="1" applyAlignment="1">
      <alignment horizontal="center" vertical="center"/>
    </xf>
    <xf numFmtId="43" fontId="5" fillId="0" borderId="35" xfId="0" applyNumberFormat="1" applyFont="1" applyBorder="1" applyAlignment="1">
      <alignment horizontal="center" vertical="center"/>
    </xf>
    <xf numFmtId="43" fontId="5" fillId="2" borderId="37" xfId="0" applyNumberFormat="1" applyFont="1" applyFill="1" applyBorder="1" applyAlignment="1">
      <alignment horizontal="center" vertical="center"/>
    </xf>
    <xf numFmtId="43" fontId="5" fillId="2" borderId="82" xfId="0" applyNumberFormat="1" applyFont="1" applyFill="1" applyBorder="1" applyAlignment="1">
      <alignment horizontal="center" vertical="center"/>
    </xf>
    <xf numFmtId="43" fontId="5" fillId="2" borderId="35" xfId="0" applyNumberFormat="1" applyFont="1" applyFill="1" applyBorder="1" applyAlignment="1">
      <alignment horizontal="center" vertical="center"/>
    </xf>
    <xf numFmtId="43" fontId="5" fillId="2" borderId="104" xfId="1" applyFont="1" applyFill="1" applyBorder="1" applyAlignment="1">
      <alignment horizontal="center" vertical="center"/>
    </xf>
    <xf numFmtId="43" fontId="5" fillId="2" borderId="105" xfId="1" applyFont="1" applyFill="1" applyBorder="1" applyAlignment="1">
      <alignment horizontal="center" vertical="center"/>
    </xf>
    <xf numFmtId="43" fontId="5" fillId="2" borderId="106" xfId="1" applyFont="1" applyFill="1" applyBorder="1" applyAlignment="1">
      <alignment horizontal="center" vertical="center"/>
    </xf>
    <xf numFmtId="43" fontId="5" fillId="2" borderId="76" xfId="1" applyFont="1" applyFill="1" applyBorder="1" applyAlignment="1">
      <alignment horizontal="center" vertical="center"/>
    </xf>
    <xf numFmtId="43" fontId="5" fillId="2" borderId="77" xfId="1" applyFont="1" applyFill="1" applyBorder="1" applyAlignment="1">
      <alignment horizontal="center" vertical="center"/>
    </xf>
    <xf numFmtId="43" fontId="5" fillId="2" borderId="78" xfId="1" applyFont="1" applyFill="1" applyBorder="1" applyAlignment="1">
      <alignment horizontal="center" vertical="center"/>
    </xf>
    <xf numFmtId="43" fontId="5" fillId="0" borderId="121" xfId="0" applyNumberFormat="1" applyFont="1" applyBorder="1" applyAlignment="1">
      <alignment horizontal="center" vertical="center"/>
    </xf>
    <xf numFmtId="43" fontId="5" fillId="0" borderId="123" xfId="0" applyNumberFormat="1" applyFont="1" applyBorder="1" applyAlignment="1">
      <alignment horizontal="center" vertical="center"/>
    </xf>
    <xf numFmtId="43" fontId="5" fillId="0" borderId="122" xfId="0" applyNumberFormat="1" applyFont="1" applyBorder="1" applyAlignment="1">
      <alignment horizontal="center" vertical="center"/>
    </xf>
    <xf numFmtId="43" fontId="5" fillId="0" borderId="79" xfId="0" applyNumberFormat="1" applyFont="1" applyBorder="1" applyAlignment="1">
      <alignment horizontal="left" vertical="center"/>
    </xf>
    <xf numFmtId="43" fontId="5" fillId="0" borderId="80" xfId="0" applyNumberFormat="1" applyFont="1" applyBorder="1" applyAlignment="1">
      <alignment horizontal="left" vertical="center"/>
    </xf>
    <xf numFmtId="43" fontId="5" fillId="0" borderId="29" xfId="0" applyNumberFormat="1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43" fontId="5" fillId="2" borderId="7" xfId="1" applyFont="1" applyFill="1" applyBorder="1" applyAlignment="1">
      <alignment horizontal="center" vertical="center"/>
    </xf>
    <xf numFmtId="43" fontId="5" fillId="2" borderId="89" xfId="1" applyFont="1" applyFill="1" applyBorder="1" applyAlignment="1">
      <alignment horizontal="center" vertical="center"/>
    </xf>
    <xf numFmtId="43" fontId="5" fillId="0" borderId="7" xfId="0" applyNumberFormat="1" applyFont="1" applyBorder="1" applyAlignment="1">
      <alignment horizontal="right" vertical="center"/>
    </xf>
    <xf numFmtId="43" fontId="5" fillId="0" borderId="89" xfId="1" applyFont="1" applyFill="1" applyBorder="1" applyAlignment="1">
      <alignment horizontal="right" vertical="center"/>
    </xf>
    <xf numFmtId="43" fontId="5" fillId="2" borderId="31" xfId="0" applyNumberFormat="1" applyFont="1" applyFill="1" applyBorder="1" applyAlignment="1">
      <alignment horizontal="center" vertical="center"/>
    </xf>
    <xf numFmtId="43" fontId="5" fillId="2" borderId="33" xfId="0" applyNumberFormat="1" applyFont="1" applyFill="1" applyBorder="1" applyAlignment="1">
      <alignment horizontal="center" vertical="center"/>
    </xf>
    <xf numFmtId="43" fontId="5" fillId="0" borderId="33" xfId="0" applyNumberFormat="1" applyFont="1" applyBorder="1" applyAlignment="1">
      <alignment horizontal="center" vertical="center"/>
    </xf>
    <xf numFmtId="43" fontId="5" fillId="0" borderId="7" xfId="0" applyNumberFormat="1" applyFont="1" applyBorder="1" applyAlignment="1">
      <alignment horizontal="center" vertical="center"/>
    </xf>
    <xf numFmtId="43" fontId="5" fillId="0" borderId="88" xfId="0" applyNumberFormat="1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left" vertical="center"/>
    </xf>
    <xf numFmtId="0" fontId="13" fillId="0" borderId="48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43" fontId="5" fillId="3" borderId="8" xfId="0" applyNumberFormat="1" applyFont="1" applyFill="1" applyBorder="1" applyAlignment="1">
      <alignment horizontal="center" vertical="center"/>
    </xf>
    <xf numFmtId="43" fontId="5" fillId="0" borderId="102" xfId="0" applyNumberFormat="1" applyFont="1" applyBorder="1" applyAlignment="1">
      <alignment horizontal="center" vertical="center"/>
    </xf>
    <xf numFmtId="43" fontId="5" fillId="2" borderId="102" xfId="0" applyNumberFormat="1" applyFont="1" applyFill="1" applyBorder="1" applyAlignment="1">
      <alignment horizontal="center" vertical="center"/>
    </xf>
    <xf numFmtId="43" fontId="5" fillId="0" borderId="33" xfId="0" applyNumberFormat="1" applyFont="1" applyBorder="1" applyAlignment="1">
      <alignment horizontal="right" vertical="center"/>
    </xf>
    <xf numFmtId="0" fontId="4" fillId="0" borderId="84" xfId="0" applyFont="1" applyBorder="1" applyAlignment="1">
      <alignment horizontal="center" vertical="center"/>
    </xf>
    <xf numFmtId="43" fontId="5" fillId="2" borderId="8" xfId="0" applyNumberFormat="1" applyFont="1" applyFill="1" applyBorder="1" applyAlignment="1">
      <alignment horizontal="center" vertical="center"/>
    </xf>
    <xf numFmtId="43" fontId="5" fillId="2" borderId="89" xfId="0" applyNumberFormat="1" applyFont="1" applyFill="1" applyBorder="1" applyAlignment="1">
      <alignment horizontal="center" vertical="center"/>
    </xf>
    <xf numFmtId="43" fontId="5" fillId="0" borderId="89" xfId="1" applyFont="1" applyFill="1" applyBorder="1" applyAlignment="1">
      <alignment horizontal="center" vertical="center"/>
    </xf>
    <xf numFmtId="0" fontId="4" fillId="0" borderId="101" xfId="0" applyFont="1" applyBorder="1" applyAlignment="1">
      <alignment horizontal="center" vertical="center"/>
    </xf>
    <xf numFmtId="0" fontId="21" fillId="0" borderId="84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43" fontId="5" fillId="2" borderId="31" xfId="1" applyFont="1" applyFill="1" applyBorder="1" applyAlignment="1">
      <alignment horizontal="center" vertical="center"/>
    </xf>
    <xf numFmtId="43" fontId="5" fillId="2" borderId="91" xfId="1" applyFont="1" applyFill="1" applyBorder="1" applyAlignment="1">
      <alignment horizontal="right" vertical="center"/>
    </xf>
    <xf numFmtId="43" fontId="5" fillId="3" borderId="100" xfId="1" applyFont="1" applyFill="1" applyBorder="1" applyAlignment="1">
      <alignment horizontal="center" vertical="center"/>
    </xf>
    <xf numFmtId="43" fontId="5" fillId="3" borderId="90" xfId="1" applyFont="1" applyFill="1" applyBorder="1" applyAlignment="1">
      <alignment horizontal="center" vertical="center"/>
    </xf>
    <xf numFmtId="43" fontId="5" fillId="0" borderId="86" xfId="0" applyNumberFormat="1" applyFont="1" applyBorder="1" applyAlignment="1">
      <alignment horizontal="center" vertical="center"/>
    </xf>
    <xf numFmtId="43" fontId="5" fillId="0" borderId="100" xfId="1" applyFont="1" applyFill="1" applyBorder="1" applyAlignment="1">
      <alignment horizontal="center" vertical="center"/>
    </xf>
    <xf numFmtId="43" fontId="5" fillId="0" borderId="91" xfId="1" applyFont="1" applyFill="1" applyBorder="1" applyAlignment="1">
      <alignment horizontal="right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43" fontId="5" fillId="0" borderId="31" xfId="0" applyNumberFormat="1" applyFont="1" applyBorder="1" applyAlignment="1">
      <alignment horizontal="right" vertical="center"/>
    </xf>
    <xf numFmtId="43" fontId="5" fillId="3" borderId="99" xfId="1" applyFont="1" applyFill="1" applyBorder="1" applyAlignment="1">
      <alignment horizontal="center" vertical="center"/>
    </xf>
    <xf numFmtId="43" fontId="5" fillId="3" borderId="98" xfId="1" applyFont="1" applyFill="1" applyBorder="1" applyAlignment="1">
      <alignment horizontal="center" vertical="center"/>
    </xf>
    <xf numFmtId="43" fontId="5" fillId="0" borderId="86" xfId="0" applyNumberFormat="1" applyFont="1" applyBorder="1" applyAlignment="1">
      <alignment horizontal="right" vertical="center"/>
    </xf>
    <xf numFmtId="43" fontId="5" fillId="0" borderId="87" xfId="0" applyNumberFormat="1" applyFont="1" applyBorder="1" applyAlignment="1">
      <alignment horizontal="center" vertical="center"/>
    </xf>
    <xf numFmtId="43" fontId="5" fillId="0" borderId="93" xfId="1" applyFont="1" applyFill="1" applyBorder="1" applyAlignment="1">
      <alignment vertical="center"/>
    </xf>
    <xf numFmtId="43" fontId="5" fillId="0" borderId="91" xfId="1" applyFont="1" applyFill="1" applyBorder="1" applyAlignment="1">
      <alignment vertical="center"/>
    </xf>
    <xf numFmtId="43" fontId="5" fillId="0" borderId="86" xfId="0" applyNumberFormat="1" applyFont="1" applyBorder="1" applyAlignment="1">
      <alignment vertical="center"/>
    </xf>
    <xf numFmtId="43" fontId="5" fillId="0" borderId="31" xfId="0" applyNumberFormat="1" applyFont="1" applyBorder="1" applyAlignment="1">
      <alignment vertical="center"/>
    </xf>
    <xf numFmtId="43" fontId="5" fillId="0" borderId="93" xfId="1" applyFont="1" applyFill="1" applyBorder="1" applyAlignment="1">
      <alignment horizontal="right" vertical="center"/>
    </xf>
    <xf numFmtId="0" fontId="4" fillId="0" borderId="86" xfId="0" applyFont="1" applyBorder="1" applyAlignment="1">
      <alignment horizontal="center" vertical="center"/>
    </xf>
    <xf numFmtId="0" fontId="4" fillId="0" borderId="87" xfId="0" applyFont="1" applyBorder="1" applyAlignment="1">
      <alignment horizontal="left" vertical="center"/>
    </xf>
    <xf numFmtId="0" fontId="13" fillId="0" borderId="87" xfId="0" applyFont="1" applyBorder="1" applyAlignment="1">
      <alignment horizontal="left" vertical="center"/>
    </xf>
    <xf numFmtId="43" fontId="5" fillId="3" borderId="87" xfId="0" applyNumberFormat="1" applyFont="1" applyFill="1" applyBorder="1" applyAlignment="1">
      <alignment horizontal="right" vertical="center"/>
    </xf>
    <xf numFmtId="43" fontId="5" fillId="3" borderId="32" xfId="0" applyNumberFormat="1" applyFont="1" applyFill="1" applyBorder="1" applyAlignment="1">
      <alignment horizontal="right" vertical="center"/>
    </xf>
    <xf numFmtId="43" fontId="5" fillId="3" borderId="87" xfId="0" applyNumberFormat="1" applyFont="1" applyFill="1" applyBorder="1" applyAlignment="1">
      <alignment horizontal="center" vertical="center"/>
    </xf>
    <xf numFmtId="43" fontId="5" fillId="3" borderId="32" xfId="0" applyNumberFormat="1" applyFont="1" applyFill="1" applyBorder="1" applyAlignment="1">
      <alignment horizontal="center" vertical="center"/>
    </xf>
    <xf numFmtId="43" fontId="5" fillId="3" borderId="93" xfId="1" applyFont="1" applyFill="1" applyBorder="1" applyAlignment="1">
      <alignment horizontal="right" vertical="center"/>
    </xf>
    <xf numFmtId="43" fontId="5" fillId="3" borderId="91" xfId="1" applyFont="1" applyFill="1" applyBorder="1" applyAlignment="1">
      <alignment horizontal="right" vertical="center"/>
    </xf>
    <xf numFmtId="43" fontId="5" fillId="2" borderId="86" xfId="0" applyNumberFormat="1" applyFont="1" applyFill="1" applyBorder="1" applyAlignment="1">
      <alignment horizontal="center" vertical="center"/>
    </xf>
    <xf numFmtId="43" fontId="5" fillId="2" borderId="100" xfId="1" applyFont="1" applyFill="1" applyBorder="1" applyAlignment="1">
      <alignment horizontal="center" vertical="center"/>
    </xf>
    <xf numFmtId="43" fontId="5" fillId="3" borderId="86" xfId="0" applyNumberFormat="1" applyFont="1" applyFill="1" applyBorder="1" applyAlignment="1">
      <alignment horizontal="center" vertical="center"/>
    </xf>
    <xf numFmtId="43" fontId="5" fillId="3" borderId="31" xfId="0" applyNumberFormat="1" applyFont="1" applyFill="1" applyBorder="1" applyAlignment="1">
      <alignment horizontal="center" vertical="center"/>
    </xf>
    <xf numFmtId="43" fontId="5" fillId="0" borderId="9" xfId="0" applyNumberFormat="1" applyFont="1" applyBorder="1" applyAlignment="1">
      <alignment vertical="center"/>
    </xf>
    <xf numFmtId="43" fontId="5" fillId="0" borderId="23" xfId="0" applyNumberFormat="1" applyFont="1" applyBorder="1" applyAlignment="1">
      <alignment vertical="center"/>
    </xf>
    <xf numFmtId="43" fontId="5" fillId="0" borderId="52" xfId="1" applyFont="1" applyFill="1" applyBorder="1" applyAlignment="1">
      <alignment horizontal="right" vertical="center"/>
    </xf>
    <xf numFmtId="43" fontId="5" fillId="0" borderId="48" xfId="1" applyFont="1" applyFill="1" applyBorder="1" applyAlignment="1">
      <alignment horizontal="center" vertical="center"/>
    </xf>
    <xf numFmtId="43" fontId="5" fillId="0" borderId="53" xfId="1" applyFont="1" applyFill="1" applyBorder="1" applyAlignment="1">
      <alignment vertical="center"/>
    </xf>
    <xf numFmtId="43" fontId="5" fillId="0" borderId="54" xfId="1" applyFont="1" applyFill="1" applyBorder="1" applyAlignment="1">
      <alignment vertical="center"/>
    </xf>
    <xf numFmtId="43" fontId="5" fillId="0" borderId="52" xfId="1" applyFont="1" applyFill="1" applyBorder="1" applyAlignment="1">
      <alignment horizontal="left" vertical="center"/>
    </xf>
    <xf numFmtId="43" fontId="5" fillId="0" borderId="66" xfId="1" applyFont="1" applyFill="1" applyBorder="1" applyAlignment="1">
      <alignment horizontal="center" vertical="center"/>
    </xf>
    <xf numFmtId="43" fontId="25" fillId="2" borderId="89" xfId="1" applyFont="1" applyFill="1" applyBorder="1" applyAlignment="1">
      <alignment horizontal="center" vertical="center"/>
    </xf>
    <xf numFmtId="43" fontId="25" fillId="2" borderId="33" xfId="0" applyNumberFormat="1" applyFont="1" applyFill="1" applyBorder="1" applyAlignment="1">
      <alignment horizontal="center" vertical="center"/>
    </xf>
    <xf numFmtId="43" fontId="25" fillId="0" borderId="31" xfId="0" applyNumberFormat="1" applyFont="1" applyBorder="1" applyAlignment="1">
      <alignment horizontal="center" vertical="center"/>
    </xf>
    <xf numFmtId="43" fontId="25" fillId="0" borderId="32" xfId="0" applyNumberFormat="1" applyFont="1" applyBorder="1" applyAlignment="1">
      <alignment horizontal="center" vertical="center"/>
    </xf>
    <xf numFmtId="43" fontId="25" fillId="0" borderId="33" xfId="0" applyNumberFormat="1" applyFont="1" applyBorder="1" applyAlignment="1">
      <alignment horizontal="center" vertical="center"/>
    </xf>
    <xf numFmtId="43" fontId="25" fillId="2" borderId="31" xfId="0" applyNumberFormat="1" applyFont="1" applyFill="1" applyBorder="1" applyAlignment="1">
      <alignment horizontal="center" vertical="center"/>
    </xf>
    <xf numFmtId="43" fontId="25" fillId="0" borderId="7" xfId="0" applyNumberFormat="1" applyFont="1" applyBorder="1" applyAlignment="1">
      <alignment horizontal="center" vertical="center"/>
    </xf>
    <xf numFmtId="43" fontId="25" fillId="0" borderId="88" xfId="0" applyNumberFormat="1" applyFont="1" applyBorder="1" applyAlignment="1">
      <alignment horizontal="center" vertical="center"/>
    </xf>
    <xf numFmtId="43" fontId="25" fillId="0" borderId="38" xfId="0" applyNumberFormat="1" applyFont="1" applyBorder="1" applyAlignment="1">
      <alignment horizontal="center" vertical="center"/>
    </xf>
    <xf numFmtId="43" fontId="25" fillId="0" borderId="37" xfId="0" applyNumberFormat="1" applyFont="1" applyBorder="1" applyAlignment="1">
      <alignment horizontal="center" vertical="center"/>
    </xf>
    <xf numFmtId="43" fontId="25" fillId="0" borderId="35" xfId="0" applyNumberFormat="1" applyFont="1" applyBorder="1" applyAlignment="1">
      <alignment horizontal="center" vertical="center"/>
    </xf>
    <xf numFmtId="43" fontId="25" fillId="0" borderId="33" xfId="0" applyNumberFormat="1" applyFont="1" applyBorder="1" applyAlignment="1">
      <alignment horizontal="right" vertical="center"/>
    </xf>
    <xf numFmtId="0" fontId="24" fillId="8" borderId="84" xfId="0" applyFont="1" applyFill="1" applyBorder="1" applyAlignment="1">
      <alignment horizontal="center" vertical="center"/>
    </xf>
    <xf numFmtId="0" fontId="24" fillId="8" borderId="101" xfId="0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horizontal="left" vertical="center"/>
    </xf>
    <xf numFmtId="0" fontId="25" fillId="7" borderId="8" xfId="0" applyFont="1" applyFill="1" applyBorder="1" applyAlignment="1">
      <alignment horizontal="left" vertical="center"/>
    </xf>
    <xf numFmtId="43" fontId="25" fillId="0" borderId="7" xfId="0" applyNumberFormat="1" applyFont="1" applyBorder="1" applyAlignment="1">
      <alignment horizontal="right" vertical="center"/>
    </xf>
    <xf numFmtId="43" fontId="25" fillId="0" borderId="8" xfId="0" applyNumberFormat="1" applyFont="1" applyBorder="1" applyAlignment="1">
      <alignment horizontal="center" vertical="center"/>
    </xf>
    <xf numFmtId="43" fontId="25" fillId="0" borderId="89" xfId="1" applyFont="1" applyBorder="1" applyAlignment="1">
      <alignment horizontal="center" vertical="center"/>
    </xf>
    <xf numFmtId="43" fontId="25" fillId="2" borderId="7" xfId="1" applyFont="1" applyFill="1" applyBorder="1" applyAlignment="1">
      <alignment horizontal="center" vertical="center"/>
    </xf>
    <xf numFmtId="43" fontId="25" fillId="0" borderId="89" xfId="1" applyFont="1" applyBorder="1" applyAlignment="1">
      <alignment horizontal="right" vertical="center"/>
    </xf>
    <xf numFmtId="43" fontId="25" fillId="0" borderId="9" xfId="0" applyNumberFormat="1" applyFont="1" applyBorder="1" applyAlignment="1">
      <alignment horizontal="center" vertical="center"/>
    </xf>
    <xf numFmtId="43" fontId="25" fillId="0" borderId="23" xfId="0" applyNumberFormat="1" applyFont="1" applyBorder="1" applyAlignment="1">
      <alignment horizontal="center" vertical="center"/>
    </xf>
    <xf numFmtId="43" fontId="25" fillId="0" borderId="10" xfId="0" applyNumberFormat="1" applyFont="1" applyBorder="1" applyAlignment="1">
      <alignment horizontal="center" vertical="center"/>
    </xf>
    <xf numFmtId="43" fontId="25" fillId="0" borderId="6" xfId="0" applyNumberFormat="1" applyFont="1" applyBorder="1" applyAlignment="1">
      <alignment horizontal="center" vertical="center"/>
    </xf>
    <xf numFmtId="43" fontId="25" fillId="0" borderId="76" xfId="1" applyFont="1" applyBorder="1" applyAlignment="1">
      <alignment horizontal="center" vertical="center"/>
    </xf>
    <xf numFmtId="43" fontId="25" fillId="0" borderId="78" xfId="1" applyFont="1" applyBorder="1" applyAlignment="1">
      <alignment horizontal="center" vertical="center"/>
    </xf>
    <xf numFmtId="43" fontId="25" fillId="2" borderId="91" xfId="0" applyNumberFormat="1" applyFont="1" applyFill="1" applyBorder="1" applyAlignment="1">
      <alignment horizontal="center" vertical="center"/>
    </xf>
    <xf numFmtId="0" fontId="24" fillId="8" borderId="10" xfId="0" applyFont="1" applyFill="1" applyBorder="1" applyAlignment="1">
      <alignment horizontal="left" vertical="center"/>
    </xf>
    <xf numFmtId="0" fontId="24" fillId="8" borderId="11" xfId="0" applyFont="1" applyFill="1" applyBorder="1" applyAlignment="1">
      <alignment horizontal="left" vertical="center"/>
    </xf>
    <xf numFmtId="0" fontId="24" fillId="8" borderId="6" xfId="0" applyFont="1" applyFill="1" applyBorder="1" applyAlignment="1">
      <alignment horizontal="left" vertical="center"/>
    </xf>
    <xf numFmtId="0" fontId="25" fillId="8" borderId="10" xfId="0" applyFont="1" applyFill="1" applyBorder="1" applyAlignment="1">
      <alignment horizontal="left" vertical="center"/>
    </xf>
    <xf numFmtId="0" fontId="25" fillId="8" borderId="11" xfId="0" applyFont="1" applyFill="1" applyBorder="1" applyAlignment="1">
      <alignment horizontal="left" vertical="center"/>
    </xf>
    <xf numFmtId="0" fontId="25" fillId="8" borderId="6" xfId="0" applyFont="1" applyFill="1" applyBorder="1" applyAlignment="1">
      <alignment horizontal="left" vertical="center"/>
    </xf>
    <xf numFmtId="43" fontId="25" fillId="0" borderId="91" xfId="1" applyFont="1" applyBorder="1" applyAlignment="1">
      <alignment horizontal="right" vertical="center"/>
    </xf>
    <xf numFmtId="43" fontId="25" fillId="0" borderId="31" xfId="0" applyNumberFormat="1" applyFont="1" applyBorder="1" applyAlignment="1">
      <alignment horizontal="right" vertical="center"/>
    </xf>
    <xf numFmtId="43" fontId="25" fillId="2" borderId="91" xfId="1" applyFont="1" applyFill="1" applyBorder="1" applyAlignment="1">
      <alignment horizontal="right" vertical="center"/>
    </xf>
    <xf numFmtId="0" fontId="24" fillId="8" borderId="31" xfId="0" applyFont="1" applyFill="1" applyBorder="1" applyAlignment="1">
      <alignment horizontal="center" vertical="center"/>
    </xf>
    <xf numFmtId="0" fontId="24" fillId="8" borderId="32" xfId="0" applyFont="1" applyFill="1" applyBorder="1" applyAlignment="1">
      <alignment horizontal="left" vertical="center"/>
    </xf>
    <xf numFmtId="0" fontId="25" fillId="8" borderId="32" xfId="0" applyFont="1" applyFill="1" applyBorder="1" applyAlignment="1">
      <alignment horizontal="left" vertical="center"/>
    </xf>
    <xf numFmtId="43" fontId="25" fillId="2" borderId="32" xfId="0" applyNumberFormat="1" applyFont="1" applyFill="1" applyBorder="1" applyAlignment="1">
      <alignment horizontal="center" vertical="center"/>
    </xf>
    <xf numFmtId="43" fontId="25" fillId="0" borderId="33" xfId="1" applyFont="1" applyBorder="1" applyAlignment="1">
      <alignment horizontal="right" vertical="center"/>
    </xf>
    <xf numFmtId="43" fontId="25" fillId="0" borderId="31" xfId="0" applyNumberFormat="1" applyFont="1" applyBorder="1" applyAlignment="1">
      <alignment vertical="center"/>
    </xf>
    <xf numFmtId="43" fontId="25" fillId="2" borderId="31" xfId="1" applyFont="1" applyFill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left" vertical="center"/>
    </xf>
    <xf numFmtId="43" fontId="25" fillId="0" borderId="91" xfId="0" applyNumberFormat="1" applyFont="1" applyBorder="1" applyAlignment="1">
      <alignment horizontal="center" vertical="center"/>
    </xf>
    <xf numFmtId="0" fontId="25" fillId="0" borderId="32" xfId="0" applyFont="1" applyBorder="1" applyAlignment="1">
      <alignment horizontal="left" vertical="center"/>
    </xf>
    <xf numFmtId="43" fontId="25" fillId="0" borderId="91" xfId="1" applyFont="1" applyBorder="1" applyAlignment="1">
      <alignment vertical="center"/>
    </xf>
    <xf numFmtId="43" fontId="25" fillId="3" borderId="86" xfId="0" applyNumberFormat="1" applyFont="1" applyFill="1" applyBorder="1" applyAlignment="1">
      <alignment horizontal="center" vertical="center"/>
    </xf>
    <xf numFmtId="43" fontId="25" fillId="3" borderId="31" xfId="0" applyNumberFormat="1" applyFont="1" applyFill="1" applyBorder="1" applyAlignment="1">
      <alignment horizontal="center" vertical="center"/>
    </xf>
    <xf numFmtId="43" fontId="25" fillId="3" borderId="100" xfId="1" applyFont="1" applyFill="1" applyBorder="1" applyAlignment="1">
      <alignment horizontal="center" vertical="center"/>
    </xf>
    <xf numFmtId="43" fontId="25" fillId="3" borderId="90" xfId="1" applyFont="1" applyFill="1" applyBorder="1" applyAlignment="1">
      <alignment horizontal="center" vertical="center"/>
    </xf>
    <xf numFmtId="43" fontId="25" fillId="0" borderId="86" xfId="0" applyNumberFormat="1" applyFont="1" applyBorder="1" applyAlignment="1">
      <alignment horizontal="center" vertical="center"/>
    </xf>
    <xf numFmtId="43" fontId="25" fillId="0" borderId="100" xfId="1" applyFont="1" applyBorder="1" applyAlignment="1">
      <alignment horizontal="center" vertical="center"/>
    </xf>
    <xf numFmtId="43" fontId="25" fillId="0" borderId="90" xfId="1" applyFont="1" applyBorder="1" applyAlignment="1">
      <alignment horizontal="center" vertical="center"/>
    </xf>
    <xf numFmtId="43" fontId="25" fillId="2" borderId="86" xfId="0" applyNumberFormat="1" applyFont="1" applyFill="1" applyBorder="1" applyAlignment="1">
      <alignment horizontal="center" vertical="center"/>
    </xf>
    <xf numFmtId="43" fontId="25" fillId="2" borderId="100" xfId="1" applyFont="1" applyFill="1" applyBorder="1" applyAlignment="1">
      <alignment horizontal="center" vertical="center"/>
    </xf>
    <xf numFmtId="43" fontId="25" fillId="2" borderId="90" xfId="1" applyFont="1" applyFill="1" applyBorder="1" applyAlignment="1">
      <alignment horizontal="center" vertical="center"/>
    </xf>
    <xf numFmtId="43" fontId="25" fillId="0" borderId="93" xfId="1" applyFont="1" applyBorder="1" applyAlignment="1">
      <alignment horizontal="right" vertical="center"/>
    </xf>
    <xf numFmtId="43" fontId="25" fillId="3" borderId="99" xfId="1" applyFont="1" applyFill="1" applyBorder="1" applyAlignment="1">
      <alignment horizontal="center" vertical="center"/>
    </xf>
    <xf numFmtId="43" fontId="25" fillId="3" borderId="98" xfId="1" applyFont="1" applyFill="1" applyBorder="1" applyAlignment="1">
      <alignment horizontal="center" vertical="center"/>
    </xf>
    <xf numFmtId="43" fontId="25" fillId="3" borderId="93" xfId="1" applyFont="1" applyFill="1" applyBorder="1" applyAlignment="1">
      <alignment horizontal="right" vertical="center"/>
    </xf>
    <xf numFmtId="43" fontId="25" fillId="3" borderId="91" xfId="1" applyFont="1" applyFill="1" applyBorder="1" applyAlignment="1">
      <alignment horizontal="right" vertical="center"/>
    </xf>
    <xf numFmtId="43" fontId="25" fillId="0" borderId="86" xfId="0" applyNumberFormat="1" applyFont="1" applyBorder="1" applyAlignment="1">
      <alignment horizontal="right" vertical="center"/>
    </xf>
    <xf numFmtId="43" fontId="25" fillId="0" borderId="87" xfId="0" applyNumberFormat="1" applyFont="1" applyBorder="1" applyAlignment="1">
      <alignment horizontal="center" vertical="center"/>
    </xf>
    <xf numFmtId="43" fontId="25" fillId="0" borderId="93" xfId="1" applyFont="1" applyBorder="1" applyAlignment="1">
      <alignment vertical="center"/>
    </xf>
    <xf numFmtId="43" fontId="25" fillId="0" borderId="86" xfId="0" applyNumberFormat="1" applyFont="1" applyBorder="1" applyAlignment="1">
      <alignment vertical="center"/>
    </xf>
    <xf numFmtId="0" fontId="24" fillId="0" borderId="86" xfId="0" applyFont="1" applyBorder="1" applyAlignment="1">
      <alignment horizontal="center" vertical="center"/>
    </xf>
    <xf numFmtId="0" fontId="24" fillId="0" borderId="87" xfId="0" applyFont="1" applyBorder="1" applyAlignment="1">
      <alignment horizontal="left" vertical="center"/>
    </xf>
    <xf numFmtId="0" fontId="25" fillId="0" borderId="87" xfId="0" applyFont="1" applyBorder="1" applyAlignment="1">
      <alignment horizontal="left" vertical="center"/>
    </xf>
    <xf numFmtId="43" fontId="25" fillId="3" borderId="87" xfId="0" applyNumberFormat="1" applyFont="1" applyFill="1" applyBorder="1" applyAlignment="1">
      <alignment horizontal="right" vertical="center"/>
    </xf>
    <xf numFmtId="43" fontId="25" fillId="3" borderId="32" xfId="0" applyNumberFormat="1" applyFont="1" applyFill="1" applyBorder="1" applyAlignment="1">
      <alignment horizontal="right" vertical="center"/>
    </xf>
    <xf numFmtId="43" fontId="25" fillId="3" borderId="87" xfId="0" applyNumberFormat="1" applyFont="1" applyFill="1" applyBorder="1" applyAlignment="1">
      <alignment horizontal="center" vertical="center"/>
    </xf>
    <xf numFmtId="43" fontId="25" fillId="3" borderId="32" xfId="0" applyNumberFormat="1" applyFont="1" applyFill="1" applyBorder="1" applyAlignment="1">
      <alignment horizontal="center" vertical="center"/>
    </xf>
    <xf numFmtId="43" fontId="25" fillId="3" borderId="24" xfId="1" applyFont="1" applyFill="1" applyBorder="1" applyAlignment="1">
      <alignment horizontal="center" vertical="center"/>
    </xf>
    <xf numFmtId="43" fontId="25" fillId="3" borderId="25" xfId="1" applyFont="1" applyFill="1" applyBorder="1" applyAlignment="1">
      <alignment horizontal="center" vertical="center"/>
    </xf>
    <xf numFmtId="43" fontId="25" fillId="3" borderId="17" xfId="1" applyFont="1" applyFill="1" applyBorder="1" applyAlignment="1">
      <alignment horizontal="center" vertical="center"/>
    </xf>
    <xf numFmtId="43" fontId="25" fillId="3" borderId="18" xfId="1" applyFont="1" applyFill="1" applyBorder="1" applyAlignment="1">
      <alignment horizontal="center" vertical="center"/>
    </xf>
    <xf numFmtId="43" fontId="25" fillId="0" borderId="79" xfId="0" applyNumberFormat="1" applyFont="1" applyBorder="1" applyAlignment="1">
      <alignment horizontal="center" vertical="center"/>
    </xf>
    <xf numFmtId="43" fontId="25" fillId="0" borderId="29" xfId="0" applyNumberFormat="1" applyFont="1" applyBorder="1" applyAlignment="1">
      <alignment horizontal="center" vertical="center"/>
    </xf>
    <xf numFmtId="43" fontId="25" fillId="0" borderId="36" xfId="0" applyNumberFormat="1" applyFont="1" applyBorder="1" applyAlignment="1">
      <alignment horizontal="center" vertical="center"/>
    </xf>
    <xf numFmtId="43" fontId="25" fillId="0" borderId="30" xfId="0" applyNumberFormat="1" applyFont="1" applyBorder="1" applyAlignment="1">
      <alignment horizontal="center" vertical="center"/>
    </xf>
    <xf numFmtId="43" fontId="25" fillId="0" borderId="24" xfId="0" applyNumberFormat="1" applyFont="1" applyBorder="1" applyAlignment="1">
      <alignment horizontal="right" vertical="center"/>
    </xf>
    <xf numFmtId="43" fontId="25" fillId="0" borderId="25" xfId="0" applyNumberFormat="1" applyFont="1" applyBorder="1" applyAlignment="1">
      <alignment horizontal="right" vertical="center"/>
    </xf>
    <xf numFmtId="43" fontId="25" fillId="0" borderId="17" xfId="1" applyFont="1" applyBorder="1" applyAlignment="1">
      <alignment vertical="center"/>
    </xf>
    <xf numFmtId="43" fontId="25" fillId="0" borderId="18" xfId="1" applyFont="1" applyBorder="1" applyAlignment="1">
      <alignment vertical="center"/>
    </xf>
    <xf numFmtId="43" fontId="25" fillId="0" borderId="24" xfId="0" applyNumberFormat="1" applyFont="1" applyBorder="1" applyAlignment="1">
      <alignment vertical="center"/>
    </xf>
    <xf numFmtId="43" fontId="25" fillId="0" borderId="25" xfId="0" applyNumberFormat="1" applyFont="1" applyBorder="1" applyAlignment="1">
      <alignment vertical="center"/>
    </xf>
    <xf numFmtId="43" fontId="25" fillId="0" borderId="17" xfId="1" applyFont="1" applyBorder="1" applyAlignment="1">
      <alignment horizontal="right" vertical="center"/>
    </xf>
    <xf numFmtId="43" fontId="25" fillId="0" borderId="18" xfId="1" applyFont="1" applyBorder="1" applyAlignment="1">
      <alignment horizontal="right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43" fontId="25" fillId="3" borderId="10" xfId="0" applyNumberFormat="1" applyFont="1" applyFill="1" applyBorder="1" applyAlignment="1">
      <alignment horizontal="right" vertical="center"/>
    </xf>
    <xf numFmtId="43" fontId="25" fillId="3" borderId="6" xfId="0" applyNumberFormat="1" applyFont="1" applyFill="1" applyBorder="1" applyAlignment="1">
      <alignment horizontal="right" vertical="center"/>
    </xf>
    <xf numFmtId="43" fontId="25" fillId="3" borderId="10" xfId="0" applyNumberFormat="1" applyFont="1" applyFill="1" applyBorder="1" applyAlignment="1">
      <alignment horizontal="center" vertical="center"/>
    </xf>
    <xf numFmtId="43" fontId="25" fillId="3" borderId="6" xfId="0" applyNumberFormat="1" applyFont="1" applyFill="1" applyBorder="1" applyAlignment="1">
      <alignment horizontal="center" vertical="center"/>
    </xf>
    <xf numFmtId="43" fontId="25" fillId="3" borderId="17" xfId="1" applyFont="1" applyFill="1" applyBorder="1" applyAlignment="1">
      <alignment horizontal="right" vertical="center"/>
    </xf>
    <xf numFmtId="43" fontId="25" fillId="3" borderId="18" xfId="1" applyFont="1" applyFill="1" applyBorder="1" applyAlignment="1">
      <alignment horizontal="right" vertical="center"/>
    </xf>
    <xf numFmtId="43" fontId="25" fillId="0" borderId="37" xfId="1" applyFont="1" applyBorder="1" applyAlignment="1">
      <alignment horizontal="center" vertical="center"/>
    </xf>
    <xf numFmtId="43" fontId="25" fillId="0" borderId="35" xfId="1" applyFont="1" applyBorder="1" applyAlignment="1">
      <alignment horizontal="center" vertical="center"/>
    </xf>
    <xf numFmtId="43" fontId="25" fillId="3" borderId="24" xfId="0" applyNumberFormat="1" applyFont="1" applyFill="1" applyBorder="1" applyAlignment="1">
      <alignment horizontal="center" vertical="center"/>
    </xf>
    <xf numFmtId="43" fontId="25" fillId="3" borderId="25" xfId="0" applyNumberFormat="1" applyFont="1" applyFill="1" applyBorder="1" applyAlignment="1">
      <alignment horizontal="center" vertical="center"/>
    </xf>
    <xf numFmtId="43" fontId="25" fillId="0" borderId="17" xfId="1" applyFont="1" applyBorder="1" applyAlignment="1">
      <alignment horizontal="center" vertical="center"/>
    </xf>
    <xf numFmtId="43" fontId="25" fillId="0" borderId="18" xfId="1" applyFont="1" applyBorder="1" applyAlignment="1">
      <alignment horizontal="center" vertical="center"/>
    </xf>
    <xf numFmtId="43" fontId="25" fillId="0" borderId="24" xfId="0" applyNumberFormat="1" applyFont="1" applyBorder="1" applyAlignment="1">
      <alignment horizontal="center" vertical="center"/>
    </xf>
    <xf numFmtId="43" fontId="25" fillId="0" borderId="25" xfId="0" applyNumberFormat="1" applyFont="1" applyBorder="1" applyAlignment="1">
      <alignment horizontal="center" vertical="center"/>
    </xf>
    <xf numFmtId="43" fontId="25" fillId="2" borderId="24" xfId="0" applyNumberFormat="1" applyFont="1" applyFill="1" applyBorder="1" applyAlignment="1">
      <alignment horizontal="center" vertical="center"/>
    </xf>
    <xf numFmtId="43" fontId="25" fillId="2" borderId="25" xfId="0" applyNumberFormat="1" applyFont="1" applyFill="1" applyBorder="1" applyAlignment="1">
      <alignment horizontal="center" vertical="center"/>
    </xf>
    <xf numFmtId="43" fontId="25" fillId="2" borderId="17" xfId="1" applyFont="1" applyFill="1" applyBorder="1" applyAlignment="1">
      <alignment horizontal="center" vertical="center"/>
    </xf>
    <xf numFmtId="43" fontId="25" fillId="2" borderId="18" xfId="1" applyFont="1" applyFill="1" applyBorder="1" applyAlignment="1">
      <alignment horizontal="center" vertical="center"/>
    </xf>
    <xf numFmtId="43" fontId="25" fillId="0" borderId="19" xfId="0" applyNumberFormat="1" applyFont="1" applyBorder="1" applyAlignment="1">
      <alignment vertical="center"/>
    </xf>
    <xf numFmtId="43" fontId="25" fillId="0" borderId="20" xfId="0" applyNumberFormat="1" applyFont="1" applyBorder="1" applyAlignment="1">
      <alignment vertical="center"/>
    </xf>
    <xf numFmtId="0" fontId="24" fillId="9" borderId="7" xfId="0" applyFont="1" applyFill="1" applyBorder="1" applyAlignment="1">
      <alignment horizontal="center" vertical="center"/>
    </xf>
    <xf numFmtId="0" fontId="24" fillId="9" borderId="8" xfId="0" applyFont="1" applyFill="1" applyBorder="1" applyAlignment="1">
      <alignment horizontal="left" vertical="center"/>
    </xf>
    <xf numFmtId="0" fontId="25" fillId="9" borderId="8" xfId="0" applyFont="1" applyFill="1" applyBorder="1" applyAlignment="1">
      <alignment horizontal="left" vertical="center"/>
    </xf>
    <xf numFmtId="43" fontId="25" fillId="0" borderId="28" xfId="0" applyNumberFormat="1" applyFont="1" applyBorder="1" applyAlignment="1">
      <alignment horizontal="left" vertical="center"/>
    </xf>
    <xf numFmtId="0" fontId="24" fillId="9" borderId="9" xfId="0" applyFont="1" applyFill="1" applyBorder="1" applyAlignment="1">
      <alignment horizontal="center" vertical="center"/>
    </xf>
    <xf numFmtId="0" fontId="24" fillId="9" borderId="23" xfId="0" applyFont="1" applyFill="1" applyBorder="1" applyAlignment="1">
      <alignment horizontal="center" vertical="center"/>
    </xf>
    <xf numFmtId="0" fontId="24" fillId="9" borderId="10" xfId="0" applyFont="1" applyFill="1" applyBorder="1" applyAlignment="1">
      <alignment horizontal="left" vertical="center"/>
    </xf>
    <xf numFmtId="0" fontId="24" fillId="9" borderId="6" xfId="0" applyFont="1" applyFill="1" applyBorder="1" applyAlignment="1">
      <alignment horizontal="left" vertical="center"/>
    </xf>
    <xf numFmtId="0" fontId="25" fillId="9" borderId="10" xfId="0" applyFont="1" applyFill="1" applyBorder="1" applyAlignment="1">
      <alignment horizontal="left" vertical="center"/>
    </xf>
    <xf numFmtId="0" fontId="25" fillId="9" borderId="6" xfId="0" applyFont="1" applyFill="1" applyBorder="1" applyAlignment="1">
      <alignment horizontal="left" vertical="center"/>
    </xf>
    <xf numFmtId="43" fontId="25" fillId="3" borderId="7" xfId="0" applyNumberFormat="1" applyFont="1" applyFill="1" applyBorder="1" applyAlignment="1">
      <alignment horizontal="center" vertical="center"/>
    </xf>
    <xf numFmtId="43" fontId="25" fillId="0" borderId="28" xfId="0" applyNumberFormat="1" applyFont="1" applyBorder="1" applyAlignment="1">
      <alignment horizontal="center" vertical="center"/>
    </xf>
    <xf numFmtId="43" fontId="25" fillId="2" borderId="7" xfId="0" applyNumberFormat="1" applyFont="1" applyFill="1" applyBorder="1" applyAlignment="1">
      <alignment horizontal="center" vertical="center"/>
    </xf>
    <xf numFmtId="43" fontId="25" fillId="0" borderId="28" xfId="0" applyNumberFormat="1" applyFont="1" applyBorder="1" applyAlignment="1">
      <alignment horizontal="right" vertical="center"/>
    </xf>
    <xf numFmtId="43" fontId="25" fillId="0" borderId="24" xfId="0" applyNumberFormat="1" applyFont="1" applyBorder="1" applyAlignment="1">
      <alignment horizontal="left" vertical="center"/>
    </xf>
    <xf numFmtId="43" fontId="25" fillId="0" borderId="25" xfId="0" applyNumberFormat="1" applyFont="1" applyBorder="1" applyAlignment="1">
      <alignment horizontal="left" vertical="center"/>
    </xf>
    <xf numFmtId="43" fontId="25" fillId="0" borderId="26" xfId="0" applyNumberFormat="1" applyFont="1" applyBorder="1" applyAlignment="1">
      <alignment horizontal="center" vertical="center"/>
    </xf>
    <xf numFmtId="43" fontId="25" fillId="0" borderId="22" xfId="1" applyFont="1" applyBorder="1" applyAlignment="1">
      <alignment horizontal="center" vertical="center"/>
    </xf>
    <xf numFmtId="43" fontId="25" fillId="2" borderId="26" xfId="0" applyNumberFormat="1" applyFont="1" applyFill="1" applyBorder="1" applyAlignment="1">
      <alignment horizontal="center" vertical="center"/>
    </xf>
    <xf numFmtId="43" fontId="25" fillId="2" borderId="22" xfId="1" applyFont="1" applyFill="1" applyBorder="1" applyAlignment="1">
      <alignment horizontal="center" vertical="center"/>
    </xf>
    <xf numFmtId="43" fontId="25" fillId="0" borderId="11" xfId="0" applyNumberFormat="1" applyFont="1" applyBorder="1" applyAlignment="1">
      <alignment horizontal="center" vertical="center"/>
    </xf>
    <xf numFmtId="43" fontId="25" fillId="0" borderId="22" xfId="1" applyFont="1" applyBorder="1" applyAlignment="1">
      <alignment horizontal="right" vertical="center"/>
    </xf>
    <xf numFmtId="43" fontId="25" fillId="3" borderId="26" xfId="1" applyFont="1" applyFill="1" applyBorder="1" applyAlignment="1">
      <alignment horizontal="center" vertical="center"/>
    </xf>
    <xf numFmtId="43" fontId="25" fillId="3" borderId="22" xfId="1" applyFont="1" applyFill="1" applyBorder="1" applyAlignment="1">
      <alignment horizontal="center" vertical="center"/>
    </xf>
    <xf numFmtId="43" fontId="25" fillId="3" borderId="26" xfId="0" applyNumberFormat="1" applyFont="1" applyFill="1" applyBorder="1" applyAlignment="1">
      <alignment horizontal="center" vertical="center"/>
    </xf>
    <xf numFmtId="43" fontId="25" fillId="0" borderId="26" xfId="0" applyNumberFormat="1" applyFont="1" applyBorder="1" applyAlignment="1">
      <alignment horizontal="right" vertical="center"/>
    </xf>
    <xf numFmtId="43" fontId="25" fillId="0" borderId="22" xfId="1" applyFont="1" applyBorder="1" applyAlignment="1">
      <alignment vertical="center"/>
    </xf>
    <xf numFmtId="43" fontId="25" fillId="0" borderId="21" xfId="0" applyNumberFormat="1" applyFont="1" applyBorder="1" applyAlignment="1">
      <alignment vertical="center"/>
    </xf>
    <xf numFmtId="0" fontId="24" fillId="8" borderId="7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left" vertical="center"/>
    </xf>
    <xf numFmtId="43" fontId="25" fillId="0" borderId="26" xfId="0" applyNumberFormat="1" applyFont="1" applyBorder="1" applyAlignment="1">
      <alignment vertical="center"/>
    </xf>
    <xf numFmtId="43" fontId="25" fillId="0" borderId="81" xfId="0" applyNumberFormat="1" applyFont="1" applyBorder="1" applyAlignment="1">
      <alignment horizontal="center" vertical="center"/>
    </xf>
    <xf numFmtId="43" fontId="25" fillId="0" borderId="82" xfId="1" applyFont="1" applyBorder="1" applyAlignment="1">
      <alignment horizontal="center" vertical="center"/>
    </xf>
    <xf numFmtId="43" fontId="25" fillId="0" borderId="80" xfId="0" applyNumberFormat="1" applyFont="1" applyBorder="1" applyAlignment="1">
      <alignment horizontal="center" vertical="center"/>
    </xf>
    <xf numFmtId="0" fontId="24" fillId="8" borderId="9" xfId="0" applyFont="1" applyFill="1" applyBorder="1" applyAlignment="1">
      <alignment horizontal="center" vertical="center"/>
    </xf>
    <xf numFmtId="0" fontId="24" fillId="8" borderId="23" xfId="0" applyFont="1" applyFill="1" applyBorder="1" applyAlignment="1">
      <alignment horizontal="center" vertical="center"/>
    </xf>
    <xf numFmtId="43" fontId="25" fillId="3" borderId="10" xfId="1" applyFont="1" applyFill="1" applyBorder="1" applyAlignment="1">
      <alignment horizontal="center" vertical="center"/>
    </xf>
    <xf numFmtId="43" fontId="25" fillId="3" borderId="6" xfId="1" applyFont="1" applyFill="1" applyBorder="1" applyAlignment="1">
      <alignment horizontal="center" vertical="center"/>
    </xf>
    <xf numFmtId="43" fontId="25" fillId="3" borderId="17" xfId="0" applyNumberFormat="1" applyFont="1" applyFill="1" applyBorder="1" applyAlignment="1">
      <alignment horizontal="center" vertical="center"/>
    </xf>
    <xf numFmtId="43" fontId="25" fillId="3" borderId="18" xfId="0" applyNumberFormat="1" applyFont="1" applyFill="1" applyBorder="1" applyAlignment="1">
      <alignment horizontal="center" vertical="center"/>
    </xf>
    <xf numFmtId="43" fontId="25" fillId="3" borderId="19" xfId="1" applyFont="1" applyFill="1" applyBorder="1" applyAlignment="1">
      <alignment horizontal="center" vertical="center"/>
    </xf>
    <xf numFmtId="43" fontId="25" fillId="3" borderId="21" xfId="1" applyFont="1" applyFill="1" applyBorder="1" applyAlignment="1">
      <alignment horizontal="center" vertical="center"/>
    </xf>
    <xf numFmtId="43" fontId="25" fillId="3" borderId="20" xfId="1" applyFont="1" applyFill="1" applyBorder="1" applyAlignment="1">
      <alignment horizontal="center" vertical="center"/>
    </xf>
    <xf numFmtId="43" fontId="25" fillId="0" borderId="13" xfId="1" applyFont="1" applyBorder="1" applyAlignment="1">
      <alignment horizontal="center" vertical="center"/>
    </xf>
    <xf numFmtId="43" fontId="25" fillId="0" borderId="75" xfId="1" applyFont="1" applyBorder="1" applyAlignment="1">
      <alignment horizontal="center" vertical="center"/>
    </xf>
    <xf numFmtId="43" fontId="25" fillId="0" borderId="12" xfId="1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65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43" fontId="25" fillId="3" borderId="17" xfId="0" applyNumberFormat="1" applyFont="1" applyFill="1" applyBorder="1" applyAlignment="1">
      <alignment horizontal="right" vertical="center"/>
    </xf>
    <xf numFmtId="43" fontId="25" fillId="3" borderId="22" xfId="0" applyNumberFormat="1" applyFont="1" applyFill="1" applyBorder="1" applyAlignment="1">
      <alignment horizontal="right" vertical="center"/>
    </xf>
    <xf numFmtId="43" fontId="25" fillId="3" borderId="18" xfId="0" applyNumberFormat="1" applyFont="1" applyFill="1" applyBorder="1" applyAlignment="1">
      <alignment horizontal="right" vertical="center"/>
    </xf>
    <xf numFmtId="43" fontId="25" fillId="0" borderId="26" xfId="0" applyNumberFormat="1" applyFont="1" applyBorder="1" applyAlignment="1">
      <alignment horizontal="left" vertical="center"/>
    </xf>
    <xf numFmtId="43" fontId="25" fillId="0" borderId="37" xfId="1" applyFont="1" applyBorder="1" applyAlignment="1">
      <alignment horizontal="right" vertical="center"/>
    </xf>
    <xf numFmtId="43" fontId="25" fillId="0" borderId="82" xfId="1" applyFont="1" applyBorder="1" applyAlignment="1">
      <alignment horizontal="right" vertical="center"/>
    </xf>
    <xf numFmtId="43" fontId="25" fillId="0" borderId="35" xfId="1" applyFont="1" applyBorder="1" applyAlignment="1">
      <alignment horizontal="right" vertical="center"/>
    </xf>
    <xf numFmtId="43" fontId="25" fillId="0" borderId="65" xfId="0" applyNumberFormat="1" applyFont="1" applyBorder="1" applyAlignment="1">
      <alignment horizontal="center" vertical="center"/>
    </xf>
    <xf numFmtId="43" fontId="25" fillId="0" borderId="15" xfId="0" applyNumberFormat="1" applyFont="1" applyBorder="1" applyAlignment="1">
      <alignment vertical="center"/>
    </xf>
    <xf numFmtId="43" fontId="25" fillId="0" borderId="16" xfId="1" applyFont="1" applyBorder="1" applyAlignment="1">
      <alignment horizontal="right" vertical="center"/>
    </xf>
    <xf numFmtId="43" fontId="25" fillId="3" borderId="8" xfId="0" applyNumberFormat="1" applyFont="1" applyFill="1" applyBorder="1" applyAlignment="1">
      <alignment horizontal="right" vertical="center"/>
    </xf>
    <xf numFmtId="43" fontId="25" fillId="3" borderId="8" xfId="0" applyNumberFormat="1" applyFont="1" applyFill="1" applyBorder="1" applyAlignment="1">
      <alignment horizontal="center" vertical="center"/>
    </xf>
    <xf numFmtId="43" fontId="25" fillId="0" borderId="16" xfId="1" applyFont="1" applyBorder="1" applyAlignment="1">
      <alignment vertical="center"/>
    </xf>
    <xf numFmtId="43" fontId="25" fillId="3" borderId="22" xfId="1" applyFont="1" applyFill="1" applyBorder="1" applyAlignment="1">
      <alignment horizontal="right" vertical="center"/>
    </xf>
    <xf numFmtId="43" fontId="25" fillId="0" borderId="13" xfId="1" applyFont="1" applyBorder="1" applyAlignment="1">
      <alignment horizontal="right" vertical="center"/>
    </xf>
    <xf numFmtId="43" fontId="25" fillId="0" borderId="75" xfId="1" applyFont="1" applyBorder="1" applyAlignment="1">
      <alignment horizontal="right" vertical="center"/>
    </xf>
    <xf numFmtId="43" fontId="25" fillId="0" borderId="12" xfId="1" applyFont="1" applyBorder="1" applyAlignment="1">
      <alignment horizontal="right" vertical="center"/>
    </xf>
    <xf numFmtId="43" fontId="25" fillId="3" borderId="19" xfId="0" applyNumberFormat="1" applyFont="1" applyFill="1" applyBorder="1" applyAlignment="1">
      <alignment horizontal="center" vertical="center"/>
    </xf>
    <xf numFmtId="43" fontId="25" fillId="3" borderId="21" xfId="0" applyNumberFormat="1" applyFont="1" applyFill="1" applyBorder="1" applyAlignment="1">
      <alignment horizontal="center" vertical="center"/>
    </xf>
    <xf numFmtId="43" fontId="25" fillId="3" borderId="20" xfId="0" applyNumberFormat="1" applyFont="1" applyFill="1" applyBorder="1" applyAlignment="1">
      <alignment horizontal="center" vertical="center"/>
    </xf>
    <xf numFmtId="43" fontId="25" fillId="0" borderId="9" xfId="0" applyNumberFormat="1" applyFont="1" applyBorder="1" applyAlignment="1">
      <alignment vertical="center"/>
    </xf>
    <xf numFmtId="43" fontId="25" fillId="0" borderId="23" xfId="0" applyNumberFormat="1" applyFont="1" applyBorder="1" applyAlignment="1">
      <alignment vertical="center"/>
    </xf>
    <xf numFmtId="43" fontId="25" fillId="2" borderId="17" xfId="1" applyFont="1" applyFill="1" applyBorder="1" applyAlignment="1">
      <alignment horizontal="right" vertical="center"/>
    </xf>
    <xf numFmtId="43" fontId="25" fillId="2" borderId="22" xfId="1" applyFont="1" applyFill="1" applyBorder="1" applyAlignment="1">
      <alignment horizontal="right" vertical="center"/>
    </xf>
    <xf numFmtId="43" fontId="25" fillId="2" borderId="18" xfId="1" applyFont="1" applyFill="1" applyBorder="1" applyAlignment="1">
      <alignment horizontal="right" vertical="center"/>
    </xf>
    <xf numFmtId="43" fontId="25" fillId="0" borderId="76" xfId="1" applyFont="1" applyBorder="1" applyAlignment="1">
      <alignment horizontal="right" vertical="center"/>
    </xf>
    <xf numFmtId="43" fontId="25" fillId="0" borderId="77" xfId="1" applyFont="1" applyBorder="1" applyAlignment="1">
      <alignment horizontal="right" vertical="center"/>
    </xf>
    <xf numFmtId="43" fontId="25" fillId="0" borderId="78" xfId="1" applyFont="1" applyBorder="1" applyAlignment="1">
      <alignment horizontal="right" vertical="center"/>
    </xf>
    <xf numFmtId="43" fontId="25" fillId="0" borderId="9" xfId="0" applyNumberFormat="1" applyFont="1" applyBorder="1" applyAlignment="1">
      <alignment horizontal="right" vertical="center"/>
    </xf>
    <xf numFmtId="43" fontId="25" fillId="0" borderId="65" xfId="0" applyNumberFormat="1" applyFont="1" applyBorder="1" applyAlignment="1">
      <alignment horizontal="right" vertical="center"/>
    </xf>
    <xf numFmtId="43" fontId="25" fillId="0" borderId="23" xfId="0" applyNumberFormat="1" applyFont="1" applyBorder="1" applyAlignment="1">
      <alignment horizontal="right" vertical="center"/>
    </xf>
    <xf numFmtId="43" fontId="25" fillId="0" borderId="7" xfId="0" applyNumberFormat="1" applyFont="1" applyBorder="1" applyAlignment="1">
      <alignment vertical="center"/>
    </xf>
    <xf numFmtId="43" fontId="25" fillId="3" borderId="28" xfId="0" applyNumberFormat="1" applyFont="1" applyFill="1" applyBorder="1" applyAlignment="1">
      <alignment horizontal="center" vertical="center"/>
    </xf>
    <xf numFmtId="43" fontId="25" fillId="3" borderId="16" xfId="1" applyFont="1" applyFill="1" applyBorder="1" applyAlignment="1">
      <alignment horizontal="right" vertical="center"/>
    </xf>
    <xf numFmtId="43" fontId="25" fillId="3" borderId="53" xfId="1" applyFont="1" applyFill="1" applyBorder="1" applyAlignment="1">
      <alignment horizontal="right" vertical="center"/>
    </xf>
    <xf numFmtId="43" fontId="25" fillId="0" borderId="52" xfId="1" applyFont="1" applyBorder="1" applyAlignment="1">
      <alignment horizontal="center" vertical="center"/>
    </xf>
    <xf numFmtId="43" fontId="25" fillId="0" borderId="53" xfId="1" applyFont="1" applyBorder="1" applyAlignment="1">
      <alignment horizontal="right" vertical="center"/>
    </xf>
    <xf numFmtId="43" fontId="25" fillId="2" borderId="47" xfId="1" applyFont="1" applyFill="1" applyBorder="1" applyAlignment="1">
      <alignment horizontal="center" vertical="center"/>
    </xf>
    <xf numFmtId="43" fontId="25" fillId="2" borderId="53" xfId="1" applyFont="1" applyFill="1" applyBorder="1" applyAlignment="1">
      <alignment horizontal="right" vertical="center"/>
    </xf>
    <xf numFmtId="43" fontId="25" fillId="3" borderId="8" xfId="1" applyFont="1" applyFill="1" applyBorder="1" applyAlignment="1">
      <alignment horizontal="center" vertical="center"/>
    </xf>
    <xf numFmtId="43" fontId="25" fillId="3" borderId="52" xfId="1" applyFont="1" applyFill="1" applyBorder="1" applyAlignment="1">
      <alignment horizontal="center" vertical="center"/>
    </xf>
    <xf numFmtId="43" fontId="25" fillId="0" borderId="31" xfId="1" applyFont="1" applyBorder="1" applyAlignment="1">
      <alignment horizontal="center" vertical="center"/>
    </xf>
    <xf numFmtId="43" fontId="25" fillId="0" borderId="32" xfId="1" applyFont="1" applyBorder="1" applyAlignment="1">
      <alignment horizontal="center" vertical="center"/>
    </xf>
    <xf numFmtId="43" fontId="25" fillId="3" borderId="47" xfId="1" applyFont="1" applyFill="1" applyBorder="1" applyAlignment="1">
      <alignment horizontal="center" vertical="center"/>
    </xf>
    <xf numFmtId="43" fontId="25" fillId="3" borderId="23" xfId="0" applyNumberFormat="1" applyFont="1" applyFill="1" applyBorder="1" applyAlignment="1">
      <alignment horizontal="center" vertical="center"/>
    </xf>
    <xf numFmtId="43" fontId="25" fillId="3" borderId="28" xfId="1" applyFont="1" applyFill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4" fillId="0" borderId="48" xfId="0" applyFont="1" applyBorder="1" applyAlignment="1">
      <alignment horizontal="left" vertical="center"/>
    </xf>
    <xf numFmtId="0" fontId="25" fillId="0" borderId="48" xfId="0" applyFont="1" applyBorder="1" applyAlignment="1">
      <alignment horizontal="left" vertical="center"/>
    </xf>
    <xf numFmtId="43" fontId="25" fillId="0" borderId="68" xfId="1" applyFont="1" applyBorder="1" applyAlignment="1">
      <alignment horizontal="right" vertical="center"/>
    </xf>
    <xf numFmtId="43" fontId="25" fillId="0" borderId="50" xfId="1" applyFont="1" applyBorder="1" applyAlignment="1">
      <alignment horizontal="center" vertical="center"/>
    </xf>
    <xf numFmtId="43" fontId="25" fillId="0" borderId="51" xfId="1" applyFont="1" applyBorder="1" applyAlignment="1">
      <alignment vertical="center"/>
    </xf>
    <xf numFmtId="43" fontId="25" fillId="0" borderId="49" xfId="1" applyFont="1" applyBorder="1" applyAlignment="1">
      <alignment vertical="center"/>
    </xf>
    <xf numFmtId="43" fontId="25" fillId="0" borderId="51" xfId="1" applyFont="1" applyBorder="1" applyAlignment="1">
      <alignment horizontal="right" vertical="center"/>
    </xf>
    <xf numFmtId="43" fontId="25" fillId="3" borderId="48" xfId="1" applyFont="1" applyFill="1" applyBorder="1" applyAlignment="1">
      <alignment horizontal="right" vertical="center"/>
    </xf>
    <xf numFmtId="43" fontId="25" fillId="3" borderId="48" xfId="1" applyFont="1" applyFill="1" applyBorder="1" applyAlignment="1">
      <alignment horizontal="center" vertical="center"/>
    </xf>
    <xf numFmtId="0" fontId="24" fillId="8" borderId="47" xfId="0" applyFont="1" applyFill="1" applyBorder="1" applyAlignment="1">
      <alignment horizontal="center" vertical="center"/>
    </xf>
    <xf numFmtId="0" fontId="24" fillId="8" borderId="48" xfId="0" applyFont="1" applyFill="1" applyBorder="1" applyAlignment="1">
      <alignment horizontal="left" vertical="center"/>
    </xf>
    <xf numFmtId="43" fontId="25" fillId="0" borderId="52" xfId="1" applyFont="1" applyBorder="1" applyAlignment="1">
      <alignment horizontal="right" vertical="center"/>
    </xf>
    <xf numFmtId="43" fontId="25" fillId="0" borderId="48" xfId="1" applyFont="1" applyBorder="1" applyAlignment="1">
      <alignment horizontal="center" vertical="center"/>
    </xf>
    <xf numFmtId="43" fontId="25" fillId="0" borderId="53" xfId="1" applyFont="1" applyBorder="1" applyAlignment="1">
      <alignment vertical="center"/>
    </xf>
    <xf numFmtId="43" fontId="25" fillId="0" borderId="54" xfId="1" applyFont="1" applyBorder="1" applyAlignment="1">
      <alignment vertical="center"/>
    </xf>
    <xf numFmtId="0" fontId="25" fillId="8" borderId="48" xfId="0" applyFont="1" applyFill="1" applyBorder="1" applyAlignment="1">
      <alignment horizontal="left" vertical="center"/>
    </xf>
    <xf numFmtId="43" fontId="25" fillId="0" borderId="52" xfId="1" applyFont="1" applyBorder="1" applyAlignment="1">
      <alignment horizontal="left" vertical="center"/>
    </xf>
    <xf numFmtId="43" fontId="25" fillId="0" borderId="66" xfId="1" applyFont="1" applyBorder="1" applyAlignment="1">
      <alignment horizontal="center" vertical="center"/>
    </xf>
    <xf numFmtId="0" fontId="28" fillId="2" borderId="38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/>
    </xf>
    <xf numFmtId="0" fontId="29" fillId="0" borderId="71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72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3" fillId="0" borderId="83" xfId="0" applyFont="1" applyBorder="1" applyAlignment="1">
      <alignment horizontal="center" vertical="center"/>
    </xf>
    <xf numFmtId="0" fontId="33" fillId="0" borderId="84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84" xfId="0" applyFont="1" applyBorder="1" applyAlignment="1">
      <alignment horizontal="center" vertical="center"/>
    </xf>
    <xf numFmtId="0" fontId="34" fillId="0" borderId="85" xfId="0" applyFont="1" applyBorder="1" applyAlignment="1">
      <alignment horizontal="center" vertical="center"/>
    </xf>
    <xf numFmtId="0" fontId="28" fillId="2" borderId="30" xfId="0" applyFont="1" applyFill="1" applyBorder="1" applyAlignment="1">
      <alignment horizontal="center" vertical="center" wrapText="1"/>
    </xf>
  </cellXfs>
  <cellStyles count="4">
    <cellStyle name="Įprastas" xfId="0" builtinId="0"/>
    <cellStyle name="Kablelis" xfId="1" builtinId="3"/>
    <cellStyle name="Kablelis 2" xfId="2" xr:uid="{487AF7B8-75CE-4E3A-848E-70FEF57DDFC9}"/>
    <cellStyle name="Normal 2" xfId="3" xr:uid="{57A80532-8E75-4747-B8CA-CE08895E6E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RIGĖ, Olga | Turto Bankas" id="{5600D2F8-011B-406D-83DB-95F7597A1B88}" userId="S::olga.grige@turtas.lt::350c2a3e-f98c-4402-af9e-275f6ee007a9" providerId="AD"/>
  <person displayName="VINKŠNAITĖ, Palmyra | Turto bankas" id="{AE56378F-1121-4D5C-A89A-C06F1719ADEA}" userId="S::palmyra.vinksnaite@turtas.lt::077a0ad0-66b3-4327-862d-b8e5328d7f51" providerId="AD"/>
  <person displayName="DIRSYTĖ-BRAIDOKIENĖ, Imantė  | Turto Bankas" id="{21E9C3DB-0583-46DF-8352-0B3A0D4A2604}" userId="S::imante.dirsyte-braidokiene@turtas.lt::c42099e6-c31e-4717-a076-58e09bd72a8a" providerId="AD"/>
</personList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103" dT="2023-06-15T08:04:49.00" personId="{5600D2F8-011B-406D-83DB-95F7597A1B88}" id="{0C680A2F-BCE1-42DE-A950-EFD32242B865}">
    <text>čia tik NVSC langai, dar yra RSC plotai, šiuo metu valomi nemokamai</text>
  </threadedComment>
  <threadedComment ref="S103" dT="2023-06-15T08:07:50.33" personId="{5600D2F8-011B-406D-83DB-95F7597A1B88}" id="{49CEB7F4-AA1A-40D7-AEBC-C2806E469B5F}">
    <text xml:space="preserve">NVSC įkainis yra 2,5 EUR/kv.m. 
</text>
  </threadedComment>
  <threadedComment ref="AD103" dT="2023-06-15T08:09:20.63" personId="{5600D2F8-011B-406D-83DB-95F7597A1B88}" id="{28B27AC7-3F1C-45CF-8167-0FE67AED247D}">
    <text xml:space="preserve">šiuo metu nemokamai keičiami
</text>
  </threadedComment>
  <threadedComment ref="S124" dT="2023-06-15T08:11:17.06" personId="{5600D2F8-011B-406D-83DB-95F7597A1B88}" id="{91E9C908-B022-4991-BBCC-B20207B94A68}">
    <text xml:space="preserve">Šiuo metu įkainis 2,5 už kv.m.
</text>
  </threadedComment>
  <threadedComment ref="AD124" dT="2023-06-15T07:31:17.42" personId="{5600D2F8-011B-406D-83DB-95F7597A1B88}" id="{4D6CD484-9C24-421B-9089-F0E35DF52048}">
    <text xml:space="preserve">Šiuo metu nemokamai keičia
</text>
  </threadedComment>
  <threadedComment ref="S170" dT="2023-06-15T08:37:31.02" personId="{5600D2F8-011B-406D-83DB-95F7597A1B88}" id="{8C70AE95-E165-4F3B-A1AF-3A5A1953B98B}">
    <text xml:space="preserve">Šiuo metu valomi nemokamai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127" dT="2023-06-14T09:11:55.82" personId="{21E9C3DB-0583-46DF-8352-0B3A0D4A2604}" id="{63B124BC-AA32-4368-B414-9E1BCB73FFA8}">
    <text>Valymo reikis maždaug iki 2023-12-31, vėliau kraustosi į Vytauto 87</text>
  </threadedComment>
  <threadedComment ref="C171" dT="2023-06-14T10:20:42.02" personId="{AE56378F-1121-4D5C-A89A-C06F1719ADEA}" id="{6CDBAA05-1793-4C46-8024-7FF863FEED5B}">
    <text>atsižvelgiant į nuomininko prašymą, perkama per CPO</text>
  </threadedComment>
  <threadedComment ref="C208" dT="2023-06-14T10:29:46.13" personId="{AE56378F-1121-4D5C-A89A-C06F1719ADEA}" id="{AEF69205-C22A-4DD3-B95E-199E39326352}">
    <text>šiuo metu vykdoma pastato rekonstrukcija, bet baigus, 2024 metais bus reikalingas valymas. Plotai surašyti pagal seną kadastrą. Po rekonstrukcijos plotai keisis</text>
  </threadedComment>
  <threadedComment ref="C209" dT="2023-06-14T10:29:46.13" personId="{AE56378F-1121-4D5C-A89A-C06F1719ADEA}" id="{825313CF-B917-4979-9963-E6F5D2946124}">
    <text>šiuo metu vykdoma pastato rekonstrukcija, bet baigus, 2024 metais bus reikalingas valymas</text>
  </threadedComment>
  <threadedComment ref="C210" dT="2023-06-14T10:29:46.13" personId="{AE56378F-1121-4D5C-A89A-C06F1719ADEA}" id="{A641CE40-B310-4888-AAAD-CCD4D929B6BD}">
    <text>šiuo metu vykdoma pastato rekonstrukcija, bet baigus, 2024 metais bus reikalingas valymas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EA46F-73A3-4627-902F-424B9AEA6C9D}">
  <dimension ref="A2:AG211"/>
  <sheetViews>
    <sheetView topLeftCell="A187" workbookViewId="0">
      <selection activeCell="C85" sqref="A85:C85"/>
    </sheetView>
  </sheetViews>
  <sheetFormatPr defaultColWidth="9.21875" defaultRowHeight="13.8" x14ac:dyDescent="0.3"/>
  <cols>
    <col min="1" max="1" width="9.21875" style="1"/>
    <col min="2" max="2" width="22.44140625" style="2" customWidth="1"/>
    <col min="3" max="3" width="36.21875" style="3" customWidth="1"/>
    <col min="4" max="4" width="69.77734375" style="4" hidden="1" customWidth="1"/>
    <col min="5" max="5" width="17.21875" style="3" hidden="1" customWidth="1"/>
    <col min="6" max="6" width="13" style="5" hidden="1" customWidth="1"/>
    <col min="7" max="7" width="11" style="6" customWidth="1"/>
    <col min="8" max="8" width="13.77734375" style="5" customWidth="1"/>
    <col min="9" max="9" width="14.77734375" style="5" customWidth="1"/>
    <col min="10" max="10" width="10.44140625" style="3" customWidth="1"/>
    <col min="11" max="11" width="13.21875" style="3" customWidth="1"/>
    <col min="12" max="12" width="14.21875" style="3" customWidth="1"/>
    <col min="13" max="13" width="13" style="3" customWidth="1"/>
    <col min="14" max="14" width="15.21875" style="3" customWidth="1"/>
    <col min="15" max="15" width="16" style="3" customWidth="1"/>
    <col min="16" max="16" width="10.77734375" style="3" customWidth="1"/>
    <col min="17" max="17" width="14" style="3" customWidth="1"/>
    <col min="18" max="18" width="11.21875" style="3" customWidth="1"/>
    <col min="19" max="19" width="8.5546875" style="5" customWidth="1"/>
    <col min="20" max="20" width="12.77734375" style="3" customWidth="1"/>
    <col min="21" max="21" width="11.77734375" style="3" customWidth="1"/>
    <col min="22" max="22" width="12.77734375" style="3" customWidth="1"/>
    <col min="23" max="24" width="12.44140625" style="3" customWidth="1"/>
    <col min="25" max="25" width="11.5546875" style="3" customWidth="1"/>
    <col min="26" max="26" width="13" style="3" customWidth="1"/>
    <col min="27" max="27" width="10.77734375" style="7" customWidth="1"/>
    <col min="28" max="28" width="7.44140625" style="5" customWidth="1"/>
    <col min="29" max="29" width="13.21875" style="5" customWidth="1"/>
    <col min="30" max="30" width="10.5546875" style="6" customWidth="1"/>
    <col min="31" max="31" width="2.44140625" style="75" customWidth="1"/>
    <col min="32" max="32" width="9.21875" style="75"/>
    <col min="33" max="33" width="19" style="75" customWidth="1"/>
    <col min="34" max="35" width="9.21875" style="75"/>
    <col min="36" max="36" width="85.77734375" style="75" customWidth="1"/>
    <col min="37" max="16384" width="9.21875" style="75"/>
  </cols>
  <sheetData>
    <row r="2" spans="1:33" s="76" customFormat="1" ht="42" customHeight="1" x14ac:dyDescent="0.3">
      <c r="A2" s="71"/>
      <c r="B2" s="49"/>
      <c r="C2" s="72"/>
      <c r="D2" s="49"/>
      <c r="E2" s="72"/>
      <c r="F2" s="50"/>
      <c r="G2" s="946" t="s">
        <v>0</v>
      </c>
      <c r="H2" s="946"/>
      <c r="I2" s="930"/>
      <c r="J2" s="931" t="s">
        <v>1</v>
      </c>
      <c r="K2" s="932"/>
      <c r="L2" s="932"/>
      <c r="M2" s="932"/>
      <c r="N2" s="932"/>
      <c r="O2" s="933"/>
      <c r="P2" s="947" t="s">
        <v>2</v>
      </c>
      <c r="Q2" s="930"/>
      <c r="R2" s="931" t="s">
        <v>3</v>
      </c>
      <c r="S2" s="932"/>
      <c r="T2" s="933"/>
      <c r="U2" s="929" t="s">
        <v>4</v>
      </c>
      <c r="V2" s="930"/>
      <c r="W2" s="931" t="s">
        <v>5</v>
      </c>
      <c r="X2" s="933"/>
      <c r="Y2" s="929" t="s">
        <v>6</v>
      </c>
      <c r="Z2" s="930"/>
      <c r="AA2" s="931" t="s">
        <v>7</v>
      </c>
      <c r="AB2" s="932"/>
      <c r="AC2" s="932"/>
      <c r="AD2" s="933"/>
    </row>
    <row r="3" spans="1:33" ht="18.75" customHeight="1" x14ac:dyDescent="0.3">
      <c r="A3" s="8"/>
      <c r="B3" s="9"/>
      <c r="C3" s="10"/>
      <c r="D3" s="11"/>
      <c r="E3" s="10"/>
      <c r="F3" s="12"/>
      <c r="G3" s="60"/>
      <c r="H3" s="60" t="s">
        <v>8</v>
      </c>
      <c r="I3" s="61">
        <v>5</v>
      </c>
      <c r="J3" s="51"/>
      <c r="K3" s="13" t="s">
        <v>8</v>
      </c>
      <c r="L3" s="12">
        <v>2</v>
      </c>
      <c r="M3" s="10"/>
      <c r="N3" s="13" t="s">
        <v>8</v>
      </c>
      <c r="O3" s="52">
        <v>3</v>
      </c>
      <c r="P3" s="67" t="s">
        <v>8</v>
      </c>
      <c r="Q3" s="61">
        <v>5</v>
      </c>
      <c r="R3" s="55"/>
      <c r="S3" s="13" t="s">
        <v>8</v>
      </c>
      <c r="T3" s="52">
        <v>5</v>
      </c>
      <c r="U3" s="69" t="s">
        <v>8</v>
      </c>
      <c r="V3" s="61">
        <v>5</v>
      </c>
      <c r="W3" s="51" t="s">
        <v>8</v>
      </c>
      <c r="X3" s="52">
        <v>5</v>
      </c>
      <c r="Y3" s="69" t="s">
        <v>8</v>
      </c>
      <c r="Z3" s="61">
        <v>5</v>
      </c>
      <c r="AA3" s="73"/>
      <c r="AB3" s="12"/>
      <c r="AC3" s="12" t="s">
        <v>8</v>
      </c>
      <c r="AD3" s="52">
        <v>5</v>
      </c>
    </row>
    <row r="4" spans="1:33" s="77" customFormat="1" ht="18.75" customHeight="1" x14ac:dyDescent="0.3">
      <c r="A4" s="934" t="s">
        <v>9</v>
      </c>
      <c r="B4" s="936" t="s">
        <v>10</v>
      </c>
      <c r="C4" s="938" t="s">
        <v>11</v>
      </c>
      <c r="D4" s="938" t="s">
        <v>12</v>
      </c>
      <c r="E4" s="938" t="s">
        <v>13</v>
      </c>
      <c r="F4" s="938" t="s">
        <v>14</v>
      </c>
      <c r="G4" s="62"/>
      <c r="H4" s="63" t="s">
        <v>15</v>
      </c>
      <c r="I4" s="64">
        <v>0.08</v>
      </c>
      <c r="J4" s="53"/>
      <c r="K4" s="14" t="s">
        <v>15</v>
      </c>
      <c r="L4" s="15">
        <v>0.08</v>
      </c>
      <c r="M4" s="16"/>
      <c r="N4" s="14" t="s">
        <v>15</v>
      </c>
      <c r="O4" s="54">
        <v>0.08</v>
      </c>
      <c r="P4" s="68" t="s">
        <v>15</v>
      </c>
      <c r="Q4" s="66">
        <v>7.5</v>
      </c>
      <c r="R4" s="56"/>
      <c r="S4" s="14" t="s">
        <v>15</v>
      </c>
      <c r="T4" s="57">
        <v>1.25</v>
      </c>
      <c r="U4" s="70" t="s">
        <v>15</v>
      </c>
      <c r="V4" s="66">
        <v>1.2</v>
      </c>
      <c r="W4" s="59" t="s">
        <v>15</v>
      </c>
      <c r="X4" s="57">
        <v>1.3</v>
      </c>
      <c r="Y4" s="70" t="s">
        <v>15</v>
      </c>
      <c r="Z4" s="66">
        <v>1.3</v>
      </c>
      <c r="AA4" s="74"/>
      <c r="AB4" s="58"/>
      <c r="AC4" s="105" t="s">
        <v>15</v>
      </c>
      <c r="AD4" s="57">
        <v>2</v>
      </c>
    </row>
    <row r="5" spans="1:33" s="77" customFormat="1" ht="13.2" x14ac:dyDescent="0.3">
      <c r="A5" s="934"/>
      <c r="B5" s="936"/>
      <c r="C5" s="938"/>
      <c r="D5" s="938"/>
      <c r="E5" s="938"/>
      <c r="F5" s="938"/>
      <c r="G5" s="62"/>
      <c r="H5" s="65"/>
      <c r="I5" s="66"/>
      <c r="J5" s="940" t="s">
        <v>16</v>
      </c>
      <c r="K5" s="941"/>
      <c r="L5" s="942"/>
      <c r="M5" s="943" t="s">
        <v>17</v>
      </c>
      <c r="N5" s="944"/>
      <c r="O5" s="945"/>
      <c r="P5" s="68"/>
      <c r="Q5" s="66"/>
      <c r="R5" s="56"/>
      <c r="S5" s="105"/>
      <c r="T5" s="57"/>
      <c r="U5" s="70"/>
      <c r="V5" s="66"/>
      <c r="W5" s="59"/>
      <c r="X5" s="57"/>
      <c r="Y5" s="70"/>
      <c r="Z5" s="66"/>
      <c r="AA5" s="74"/>
      <c r="AB5" s="58"/>
      <c r="AC5" s="105" t="s">
        <v>15</v>
      </c>
      <c r="AD5" s="57">
        <v>3</v>
      </c>
    </row>
    <row r="6" spans="1:33" s="77" customFormat="1" ht="54.75" customHeight="1" thickBot="1" x14ac:dyDescent="0.35">
      <c r="A6" s="935"/>
      <c r="B6" s="937"/>
      <c r="C6" s="939"/>
      <c r="D6" s="939"/>
      <c r="E6" s="939"/>
      <c r="F6" s="939"/>
      <c r="G6" s="98" t="s">
        <v>18</v>
      </c>
      <c r="H6" s="98" t="s">
        <v>19</v>
      </c>
      <c r="I6" s="99" t="s">
        <v>20</v>
      </c>
      <c r="J6" s="100" t="s">
        <v>21</v>
      </c>
      <c r="K6" s="97" t="s">
        <v>22</v>
      </c>
      <c r="L6" s="97" t="s">
        <v>20</v>
      </c>
      <c r="M6" s="97" t="s">
        <v>23</v>
      </c>
      <c r="N6" s="97" t="s">
        <v>24</v>
      </c>
      <c r="O6" s="101" t="s">
        <v>20</v>
      </c>
      <c r="P6" s="102" t="s">
        <v>25</v>
      </c>
      <c r="Q6" s="99" t="s">
        <v>20</v>
      </c>
      <c r="R6" s="100" t="s">
        <v>26</v>
      </c>
      <c r="S6" s="97" t="s">
        <v>27</v>
      </c>
      <c r="T6" s="101" t="s">
        <v>20</v>
      </c>
      <c r="U6" s="103" t="s">
        <v>28</v>
      </c>
      <c r="V6" s="99" t="s">
        <v>20</v>
      </c>
      <c r="W6" s="100" t="s">
        <v>29</v>
      </c>
      <c r="X6" s="101"/>
      <c r="Y6" s="103" t="s">
        <v>29</v>
      </c>
      <c r="Z6" s="99" t="s">
        <v>20</v>
      </c>
      <c r="AA6" s="604" t="s">
        <v>30</v>
      </c>
      <c r="AB6" s="97" t="s">
        <v>31</v>
      </c>
      <c r="AC6" s="97" t="s">
        <v>32</v>
      </c>
      <c r="AD6" s="101" t="s">
        <v>20</v>
      </c>
      <c r="AE6" s="78"/>
      <c r="AG6" s="93" t="s">
        <v>33</v>
      </c>
    </row>
    <row r="7" spans="1:33" ht="18.75" customHeight="1" thickBot="1" x14ac:dyDescent="0.35">
      <c r="A7" s="88"/>
      <c r="B7" s="88"/>
      <c r="C7" s="88"/>
      <c r="D7" s="84"/>
      <c r="E7" s="85"/>
      <c r="F7" s="86"/>
      <c r="G7" s="87"/>
      <c r="H7" s="88"/>
      <c r="I7" s="92">
        <f>SUM(I8:I249)</f>
        <v>951177.23199999996</v>
      </c>
      <c r="J7" s="89"/>
      <c r="K7" s="90"/>
      <c r="L7" s="92">
        <f>SUM(L8:L249)</f>
        <v>244278.60319999995</v>
      </c>
      <c r="M7" s="90"/>
      <c r="N7" s="90"/>
      <c r="O7" s="92">
        <f>SUM(O8:O249)</f>
        <v>291079.12800000008</v>
      </c>
      <c r="P7" s="89"/>
      <c r="Q7" s="92">
        <f>SUM(Q8:Q249)</f>
        <v>48062.5</v>
      </c>
      <c r="R7" s="95"/>
      <c r="S7" s="96"/>
      <c r="T7" s="92">
        <f>SUM(T8:T249)</f>
        <v>29897.895</v>
      </c>
      <c r="U7" s="90"/>
      <c r="V7" s="92">
        <f>SUM(V8:V249)</f>
        <v>5250</v>
      </c>
      <c r="W7" s="89"/>
      <c r="X7" s="92">
        <f>SUM(X8:X249)</f>
        <v>3758.2999999999997</v>
      </c>
      <c r="Y7" s="90"/>
      <c r="Z7" s="92">
        <f>SUM(Z8:Z249)</f>
        <v>3063</v>
      </c>
      <c r="AA7" s="91"/>
      <c r="AB7" s="90"/>
      <c r="AC7" s="90"/>
      <c r="AD7" s="92">
        <f>SUM(AD8:AD249)</f>
        <v>8018</v>
      </c>
      <c r="AE7" s="79"/>
      <c r="AG7" s="94">
        <f>AD7+Z7+X7+V7+T7+O7+L7+I7</f>
        <v>1536522.1581999999</v>
      </c>
    </row>
    <row r="8" spans="1:33" ht="18.75" customHeight="1" x14ac:dyDescent="0.3">
      <c r="A8" s="611">
        <v>1</v>
      </c>
      <c r="B8" s="612" t="s">
        <v>34</v>
      </c>
      <c r="C8" s="613" t="s">
        <v>35</v>
      </c>
      <c r="D8" s="20" t="s">
        <v>0</v>
      </c>
      <c r="E8" s="21">
        <v>44926</v>
      </c>
      <c r="F8" s="22">
        <v>94</v>
      </c>
      <c r="G8" s="158">
        <v>94</v>
      </c>
      <c r="H8" s="159">
        <v>12</v>
      </c>
      <c r="I8" s="160">
        <f>$I$3*G8*H8*$I$4</f>
        <v>451.2</v>
      </c>
      <c r="J8" s="115">
        <v>0</v>
      </c>
      <c r="K8" s="116">
        <v>0</v>
      </c>
      <c r="L8" s="117">
        <f>K8*J8*L4*L3</f>
        <v>0</v>
      </c>
      <c r="M8" s="145">
        <v>0</v>
      </c>
      <c r="N8" s="116">
        <v>0</v>
      </c>
      <c r="O8" s="146">
        <f>N8*M8*O4*O3</f>
        <v>0</v>
      </c>
      <c r="P8" s="186">
        <v>0</v>
      </c>
      <c r="Q8" s="187">
        <f>(P8/12)*$Q$3*$Q$4</f>
        <v>0</v>
      </c>
      <c r="R8" s="200">
        <v>12</v>
      </c>
      <c r="S8" s="201">
        <v>1</v>
      </c>
      <c r="T8" s="202">
        <f>(R8*S8)/2</f>
        <v>6</v>
      </c>
      <c r="U8" s="203"/>
      <c r="V8" s="187">
        <f>U8*V4</f>
        <v>0</v>
      </c>
      <c r="W8" s="204"/>
      <c r="X8" s="205">
        <f>W8*X4</f>
        <v>0</v>
      </c>
      <c r="Y8" s="203"/>
      <c r="Z8" s="187">
        <f>Y8*Z4</f>
        <v>0</v>
      </c>
      <c r="AA8" s="206"/>
      <c r="AB8" s="207"/>
      <c r="AC8" s="207"/>
      <c r="AD8" s="208" t="str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/>
      </c>
    </row>
    <row r="9" spans="1:33" ht="18.75" customHeight="1" x14ac:dyDescent="0.3">
      <c r="A9" s="614">
        <v>2</v>
      </c>
      <c r="B9" s="615" t="s">
        <v>34</v>
      </c>
      <c r="C9" s="616" t="s">
        <v>36</v>
      </c>
      <c r="D9" s="26" t="s">
        <v>37</v>
      </c>
      <c r="E9" s="27">
        <v>44908</v>
      </c>
      <c r="F9" s="28">
        <v>117.55</v>
      </c>
      <c r="G9" s="161">
        <v>117</v>
      </c>
      <c r="H9" s="162">
        <v>8</v>
      </c>
      <c r="I9" s="163">
        <f>$I$3*G9*H9*$I$4</f>
        <v>374.40000000000003</v>
      </c>
      <c r="J9" s="118">
        <v>0</v>
      </c>
      <c r="K9" s="119">
        <v>0</v>
      </c>
      <c r="L9" s="120">
        <f>K9*J9*L4*L3</f>
        <v>0</v>
      </c>
      <c r="M9" s="147">
        <v>0</v>
      </c>
      <c r="N9" s="119">
        <v>0</v>
      </c>
      <c r="O9" s="148">
        <f>N9*M9*O4*O3</f>
        <v>0</v>
      </c>
      <c r="P9" s="188">
        <v>0</v>
      </c>
      <c r="Q9" s="163">
        <f>($P9/12)*$Q$3*$Q$4</f>
        <v>0</v>
      </c>
      <c r="R9" s="200">
        <v>30</v>
      </c>
      <c r="S9" s="201">
        <v>1</v>
      </c>
      <c r="T9" s="202">
        <f>(R9*S9)/2</f>
        <v>15</v>
      </c>
      <c r="U9" s="209"/>
      <c r="V9" s="210">
        <f>U9*$V$4</f>
        <v>0</v>
      </c>
      <c r="W9" s="211"/>
      <c r="X9" s="150">
        <f>W9*$V$4</f>
        <v>0</v>
      </c>
      <c r="Y9" s="209"/>
      <c r="Z9" s="210">
        <f>Y9*$V$4</f>
        <v>0</v>
      </c>
      <c r="AA9" s="212" t="s">
        <v>38</v>
      </c>
      <c r="AB9" s="122">
        <v>1</v>
      </c>
      <c r="AC9" s="122">
        <v>2</v>
      </c>
      <c r="AD9" s="150">
        <f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4</v>
      </c>
    </row>
    <row r="10" spans="1:33" ht="18.75" customHeight="1" x14ac:dyDescent="0.3">
      <c r="A10" s="917">
        <v>3</v>
      </c>
      <c r="B10" s="919" t="s">
        <v>39</v>
      </c>
      <c r="C10" s="921" t="s">
        <v>40</v>
      </c>
      <c r="D10" s="26"/>
      <c r="E10" s="27">
        <v>44926</v>
      </c>
      <c r="F10" s="28">
        <v>657.15</v>
      </c>
      <c r="G10" s="923">
        <v>188.27</v>
      </c>
      <c r="H10" s="925">
        <v>21</v>
      </c>
      <c r="I10" s="927">
        <f>I3*G10*H10*I4</f>
        <v>1581.4680000000003</v>
      </c>
      <c r="J10" s="962">
        <v>460</v>
      </c>
      <c r="K10" s="964">
        <v>4</v>
      </c>
      <c r="L10" s="966">
        <f>L3*L4*J10*K10</f>
        <v>294.40000000000003</v>
      </c>
      <c r="M10" s="149">
        <v>580</v>
      </c>
      <c r="N10" s="122">
        <v>2</v>
      </c>
      <c r="O10" s="150">
        <f>N10*M10*$O$4*$O$3</f>
        <v>278.39999999999998</v>
      </c>
      <c r="P10" s="968"/>
      <c r="Q10" s="927">
        <f>(P10/12)*$Q$3*$Q$4</f>
        <v>0</v>
      </c>
      <c r="R10" s="970">
        <v>76</v>
      </c>
      <c r="S10" s="950">
        <v>0</v>
      </c>
      <c r="T10" s="954">
        <f>(R10*S10)/2</f>
        <v>0</v>
      </c>
      <c r="U10" s="956"/>
      <c r="V10" s="958">
        <f>U10*$V$4</f>
        <v>0</v>
      </c>
      <c r="W10" s="960"/>
      <c r="X10" s="948">
        <f>W10*$V$4</f>
        <v>0</v>
      </c>
      <c r="Y10" s="956"/>
      <c r="Z10" s="958">
        <f>Y10*$V$4</f>
        <v>0</v>
      </c>
      <c r="AA10" s="976"/>
      <c r="AB10" s="964"/>
      <c r="AC10" s="964"/>
      <c r="AD10" s="948" t="str">
        <f>IF(AA10="85x150",AB10*AC10*$AD$4,IF(AA10="115x200",AB10*AC10*$AD$4*$AD$3,IF(AA10="85x120",AB10*AC10*$AD$4*$AD$3,IF(AA10="100x150",AB10*AC10*$AD$4*$AD$3,IF(AA10="150x300",AB10*AC10*$AD$5*$AD$3,IF(AA10="115x250",AB10*AC10*$AD$5*$AD$3,IF(AA10="65x120",AB10*AC10*$AD$4*$AD$3,IF(AA10="115x240",AB10*AC10*$AD$5*$AD$3,""))))))))</f>
        <v/>
      </c>
    </row>
    <row r="11" spans="1:33" ht="18.75" customHeight="1" x14ac:dyDescent="0.3">
      <c r="A11" s="918"/>
      <c r="B11" s="920"/>
      <c r="C11" s="922"/>
      <c r="D11" s="26"/>
      <c r="E11" s="27"/>
      <c r="F11" s="28"/>
      <c r="G11" s="924"/>
      <c r="H11" s="926"/>
      <c r="I11" s="928"/>
      <c r="J11" s="963"/>
      <c r="K11" s="965"/>
      <c r="L11" s="967"/>
      <c r="M11" s="149">
        <v>100</v>
      </c>
      <c r="N11" s="122">
        <v>21</v>
      </c>
      <c r="O11" s="150">
        <f>N11*M11*$O$4*$O$3</f>
        <v>504</v>
      </c>
      <c r="P11" s="969"/>
      <c r="Q11" s="928"/>
      <c r="R11" s="971"/>
      <c r="S11" s="951"/>
      <c r="T11" s="955"/>
      <c r="U11" s="957"/>
      <c r="V11" s="959"/>
      <c r="W11" s="961"/>
      <c r="X11" s="949"/>
      <c r="Y11" s="957"/>
      <c r="Z11" s="959"/>
      <c r="AA11" s="977"/>
      <c r="AB11" s="965"/>
      <c r="AC11" s="965"/>
      <c r="AD11" s="949"/>
    </row>
    <row r="12" spans="1:33" ht="18.75" customHeight="1" x14ac:dyDescent="0.3">
      <c r="A12" s="625">
        <v>4</v>
      </c>
      <c r="B12" s="626" t="s">
        <v>41</v>
      </c>
      <c r="C12" s="627" t="s">
        <v>42</v>
      </c>
      <c r="D12" s="26" t="s">
        <v>43</v>
      </c>
      <c r="E12" s="27">
        <v>44957</v>
      </c>
      <c r="F12" s="28" t="s">
        <v>44</v>
      </c>
      <c r="G12" s="161">
        <v>0</v>
      </c>
      <c r="H12" s="162">
        <v>0</v>
      </c>
      <c r="I12" s="163">
        <f>$I$3*G12*H12*$I$4</f>
        <v>0</v>
      </c>
      <c r="J12" s="121">
        <v>0</v>
      </c>
      <c r="K12" s="122">
        <v>0</v>
      </c>
      <c r="L12" s="120">
        <f>K12*J12*L3*L4</f>
        <v>0</v>
      </c>
      <c r="M12" s="151">
        <v>0</v>
      </c>
      <c r="N12" s="122">
        <v>0</v>
      </c>
      <c r="O12" s="150">
        <f>N12*M12*O9*O8</f>
        <v>0</v>
      </c>
      <c r="P12" s="188">
        <v>0</v>
      </c>
      <c r="Q12" s="163">
        <f>($P12/12)*$Q$3*$Q$4</f>
        <v>0</v>
      </c>
      <c r="R12" s="213"/>
      <c r="S12" s="201"/>
      <c r="T12" s="202">
        <f>(R12*S12)/2</f>
        <v>0</v>
      </c>
      <c r="U12" s="214"/>
      <c r="V12" s="163">
        <f>U12*$V$4</f>
        <v>0</v>
      </c>
      <c r="W12" s="211"/>
      <c r="X12" s="150">
        <f>W12*$V$4</f>
        <v>0</v>
      </c>
      <c r="Y12" s="209"/>
      <c r="Z12" s="210">
        <f>Y12*$V$4</f>
        <v>0</v>
      </c>
      <c r="AA12" s="212" t="s">
        <v>45</v>
      </c>
      <c r="AB12" s="122">
        <v>6</v>
      </c>
      <c r="AC12" s="122">
        <v>8</v>
      </c>
      <c r="AD12" s="150">
        <f t="shared" ref="AD12:AD25" si="0">IF(AA12="85x150",AB12*AC12*$AD$4,IF(AA12="115x200",AB12*AC12*$AD$4*$AD$3,IF(AA12="85x120",AB12*AC12*$AD$4*$AD$3,IF(AA12="100x150",AB12*AC12*$AD$4*$AD$3,IF(AA12="150x300",AB12*AC12*$AD$5*$AD$3,IF(AA12="115x250",AB12*AC12*$AD$5*$AD$3,IF(AA12="65x120",AB12*AC12*$AD$4*$AD$3,IF(AA12="115x240",AB12*AC12*$AD$5*$AD$3,""))))))))</f>
        <v>480</v>
      </c>
    </row>
    <row r="13" spans="1:33" ht="18.75" customHeight="1" x14ac:dyDescent="0.3">
      <c r="A13" s="614">
        <v>5</v>
      </c>
      <c r="B13" s="615" t="s">
        <v>39</v>
      </c>
      <c r="C13" s="616" t="s">
        <v>46</v>
      </c>
      <c r="D13" s="26" t="s">
        <v>0</v>
      </c>
      <c r="E13" s="27">
        <v>44926</v>
      </c>
      <c r="F13" s="28">
        <v>423.89</v>
      </c>
      <c r="G13" s="161">
        <v>423.89</v>
      </c>
      <c r="H13" s="162">
        <v>9</v>
      </c>
      <c r="I13" s="163">
        <f>$I$3*G13*H13*$I$4</f>
        <v>1526.0039999999999</v>
      </c>
      <c r="J13" s="121">
        <v>0</v>
      </c>
      <c r="K13" s="122">
        <v>0</v>
      </c>
      <c r="L13" s="123">
        <f>K13*J13*L4*L3</f>
        <v>0</v>
      </c>
      <c r="M13" s="151">
        <v>0</v>
      </c>
      <c r="N13" s="122">
        <v>0</v>
      </c>
      <c r="O13" s="150">
        <f>N13*M13*O9*O8</f>
        <v>0</v>
      </c>
      <c r="P13" s="188">
        <v>0</v>
      </c>
      <c r="Q13" s="163">
        <f>($P13/12)*$Q$3*$Q$4</f>
        <v>0</v>
      </c>
      <c r="R13" s="213">
        <v>120</v>
      </c>
      <c r="S13" s="201">
        <v>0</v>
      </c>
      <c r="T13" s="202">
        <f>(R13*S13)/2</f>
        <v>0</v>
      </c>
      <c r="U13" s="214"/>
      <c r="V13" s="163">
        <f>U13*$V$4</f>
        <v>0</v>
      </c>
      <c r="W13" s="211"/>
      <c r="X13" s="150">
        <f>W13*$V$4</f>
        <v>0</v>
      </c>
      <c r="Y13" s="209"/>
      <c r="Z13" s="210">
        <f>Y13*$V$4</f>
        <v>0</v>
      </c>
      <c r="AA13" s="212"/>
      <c r="AB13" s="122"/>
      <c r="AC13" s="122"/>
      <c r="AD13" s="150" t="str">
        <f t="shared" si="0"/>
        <v/>
      </c>
    </row>
    <row r="14" spans="1:33" ht="18.75" customHeight="1" x14ac:dyDescent="0.3">
      <c r="A14" s="625">
        <v>6</v>
      </c>
      <c r="B14" s="626" t="s">
        <v>41</v>
      </c>
      <c r="C14" s="627" t="s">
        <v>47</v>
      </c>
      <c r="D14" s="26" t="s">
        <v>37</v>
      </c>
      <c r="E14" s="27">
        <v>44908</v>
      </c>
      <c r="F14" s="28">
        <v>3861.69</v>
      </c>
      <c r="G14" s="161">
        <v>3000</v>
      </c>
      <c r="H14" s="162">
        <v>21</v>
      </c>
      <c r="I14" s="163">
        <f>$I$3*G14*H14*$I$4</f>
        <v>25200</v>
      </c>
      <c r="J14" s="121">
        <v>1600</v>
      </c>
      <c r="K14" s="122">
        <v>21</v>
      </c>
      <c r="L14" s="123">
        <f>L3*L4*K14*J14</f>
        <v>5376</v>
      </c>
      <c r="M14" s="151">
        <v>1600</v>
      </c>
      <c r="N14" s="122">
        <v>21</v>
      </c>
      <c r="O14" s="150">
        <f>O3*O4*N14*M14</f>
        <v>8064</v>
      </c>
      <c r="P14" s="188">
        <v>0</v>
      </c>
      <c r="Q14" s="163">
        <f>($P14/12)*$Q$3*$Q$4</f>
        <v>0</v>
      </c>
      <c r="R14" s="213">
        <v>600</v>
      </c>
      <c r="S14" s="201">
        <v>2</v>
      </c>
      <c r="T14" s="202">
        <f>(R14*S14)/2</f>
        <v>600</v>
      </c>
      <c r="U14" s="214"/>
      <c r="V14" s="163">
        <f>U14*$V$4</f>
        <v>0</v>
      </c>
      <c r="W14" s="211"/>
      <c r="X14" s="150">
        <f>W14*$V$4</f>
        <v>0</v>
      </c>
      <c r="Y14" s="209"/>
      <c r="Z14" s="210">
        <f>Y14*$V$4</f>
        <v>0</v>
      </c>
      <c r="AA14" s="212" t="s">
        <v>45</v>
      </c>
      <c r="AB14" s="122">
        <v>3</v>
      </c>
      <c r="AC14" s="122">
        <v>8</v>
      </c>
      <c r="AD14" s="150">
        <f t="shared" si="0"/>
        <v>240</v>
      </c>
    </row>
    <row r="15" spans="1:33" ht="18.75" customHeight="1" x14ac:dyDescent="0.3">
      <c r="A15" s="982">
        <v>7</v>
      </c>
      <c r="B15" s="983" t="s">
        <v>48</v>
      </c>
      <c r="C15" s="988" t="s">
        <v>49</v>
      </c>
      <c r="D15" s="26" t="s">
        <v>0</v>
      </c>
      <c r="E15" s="27">
        <v>44756</v>
      </c>
      <c r="F15" s="28">
        <v>335.9</v>
      </c>
      <c r="G15" s="989">
        <v>265.20999999999998</v>
      </c>
      <c r="H15" s="990">
        <v>21</v>
      </c>
      <c r="I15" s="973">
        <f>I3*I4*G15*H15</f>
        <v>2227.7640000000001</v>
      </c>
      <c r="J15" s="991">
        <v>0</v>
      </c>
      <c r="K15" s="992">
        <v>0</v>
      </c>
      <c r="L15" s="993">
        <f>K15*J15*L4*L3</f>
        <v>0</v>
      </c>
      <c r="M15" s="994">
        <v>0</v>
      </c>
      <c r="N15" s="992">
        <v>0</v>
      </c>
      <c r="O15" s="995">
        <f>N15*M15*O4*O3</f>
        <v>0</v>
      </c>
      <c r="P15" s="972"/>
      <c r="Q15" s="973">
        <f>(P15/12)*$Q$3*$Q$4</f>
        <v>0</v>
      </c>
      <c r="R15" s="974">
        <v>50</v>
      </c>
      <c r="S15" s="975">
        <v>1</v>
      </c>
      <c r="T15" s="952">
        <f>(R15*S15)/2</f>
        <v>25</v>
      </c>
      <c r="U15" s="953"/>
      <c r="V15" s="973">
        <f>U15*$V$4</f>
        <v>0</v>
      </c>
      <c r="W15" s="978">
        <v>12</v>
      </c>
      <c r="X15" s="979">
        <f>W15*X4</f>
        <v>15.600000000000001</v>
      </c>
      <c r="Y15" s="980">
        <v>20</v>
      </c>
      <c r="Z15" s="981">
        <f>Y15*Z4</f>
        <v>26</v>
      </c>
      <c r="AA15" s="215" t="s">
        <v>50</v>
      </c>
      <c r="AB15" s="122">
        <v>1</v>
      </c>
      <c r="AC15" s="122">
        <v>4</v>
      </c>
      <c r="AD15" s="150">
        <f t="shared" si="0"/>
        <v>40</v>
      </c>
    </row>
    <row r="16" spans="1:33" ht="18.75" customHeight="1" x14ac:dyDescent="0.3">
      <c r="A16" s="982"/>
      <c r="B16" s="983"/>
      <c r="C16" s="988"/>
      <c r="D16" s="26" t="s">
        <v>43</v>
      </c>
      <c r="E16" s="27">
        <v>44773</v>
      </c>
      <c r="F16" s="28" t="s">
        <v>44</v>
      </c>
      <c r="G16" s="989"/>
      <c r="H16" s="990"/>
      <c r="I16" s="973"/>
      <c r="J16" s="991"/>
      <c r="K16" s="992"/>
      <c r="L16" s="993"/>
      <c r="M16" s="994"/>
      <c r="N16" s="992"/>
      <c r="O16" s="995"/>
      <c r="P16" s="972"/>
      <c r="Q16" s="973"/>
      <c r="R16" s="974"/>
      <c r="S16" s="975"/>
      <c r="T16" s="952"/>
      <c r="U16" s="953"/>
      <c r="V16" s="973"/>
      <c r="W16" s="978"/>
      <c r="X16" s="979"/>
      <c r="Y16" s="980"/>
      <c r="Z16" s="981"/>
      <c r="AA16" s="215" t="s">
        <v>45</v>
      </c>
      <c r="AB16" s="122">
        <v>1</v>
      </c>
      <c r="AC16" s="122">
        <v>4</v>
      </c>
      <c r="AD16" s="150">
        <f t="shared" si="0"/>
        <v>40</v>
      </c>
    </row>
    <row r="17" spans="1:30" ht="18.75" customHeight="1" x14ac:dyDescent="0.3">
      <c r="A17" s="614">
        <v>8</v>
      </c>
      <c r="B17" s="615" t="s">
        <v>39</v>
      </c>
      <c r="C17" s="616" t="s">
        <v>51</v>
      </c>
      <c r="D17" s="26" t="s">
        <v>0</v>
      </c>
      <c r="E17" s="27">
        <v>44925</v>
      </c>
      <c r="F17" s="28">
        <v>1139.76</v>
      </c>
      <c r="G17" s="161">
        <v>860</v>
      </c>
      <c r="H17" s="162">
        <v>21</v>
      </c>
      <c r="I17" s="163">
        <f>$I$3*G17*H17*$I$4</f>
        <v>7224</v>
      </c>
      <c r="J17" s="118">
        <v>100</v>
      </c>
      <c r="K17" s="119">
        <v>21</v>
      </c>
      <c r="L17" s="120">
        <f>K17*J17*L4*L3</f>
        <v>336</v>
      </c>
      <c r="M17" s="147">
        <v>100</v>
      </c>
      <c r="N17" s="119">
        <v>21</v>
      </c>
      <c r="O17" s="148">
        <f>N17*M17*O4*O3</f>
        <v>504</v>
      </c>
      <c r="P17" s="188">
        <v>140</v>
      </c>
      <c r="Q17" s="163">
        <f>($P17/12)*$Q$3*$Q$4</f>
        <v>437.49999999999994</v>
      </c>
      <c r="R17" s="213">
        <v>925</v>
      </c>
      <c r="S17" s="201">
        <v>0</v>
      </c>
      <c r="T17" s="202">
        <f>(R17*S17)/2</f>
        <v>0</v>
      </c>
      <c r="U17" s="214">
        <v>130</v>
      </c>
      <c r="V17" s="163">
        <f>U17*$V$4</f>
        <v>156</v>
      </c>
      <c r="W17" s="211">
        <v>264</v>
      </c>
      <c r="X17" s="150">
        <f>W17*X4</f>
        <v>343.2</v>
      </c>
      <c r="Y17" s="209"/>
      <c r="Z17" s="210">
        <f>Y17*$V$4</f>
        <v>0</v>
      </c>
      <c r="AA17" s="212"/>
      <c r="AB17" s="122"/>
      <c r="AC17" s="122"/>
      <c r="AD17" s="150" t="str">
        <f t="shared" si="0"/>
        <v/>
      </c>
    </row>
    <row r="18" spans="1:30" ht="18.75" customHeight="1" x14ac:dyDescent="0.3">
      <c r="A18" s="917">
        <v>9</v>
      </c>
      <c r="B18" s="919" t="s">
        <v>39</v>
      </c>
      <c r="C18" s="921" t="s">
        <v>52</v>
      </c>
      <c r="D18" s="26" t="s">
        <v>53</v>
      </c>
      <c r="E18" s="27">
        <v>44922</v>
      </c>
      <c r="F18" s="28">
        <v>2038.94</v>
      </c>
      <c r="G18" s="923">
        <v>600</v>
      </c>
      <c r="H18" s="925">
        <v>13</v>
      </c>
      <c r="I18" s="927">
        <f>I3*I4*G18*H18</f>
        <v>3120</v>
      </c>
      <c r="J18" s="962">
        <v>600</v>
      </c>
      <c r="K18" s="964">
        <v>9</v>
      </c>
      <c r="L18" s="984">
        <f>J18*K18*L3*L4</f>
        <v>864</v>
      </c>
      <c r="M18" s="986">
        <v>600</v>
      </c>
      <c r="N18" s="964">
        <v>9</v>
      </c>
      <c r="O18" s="948">
        <f>M18*N18*O3*O4</f>
        <v>1296</v>
      </c>
      <c r="P18" s="188">
        <v>0</v>
      </c>
      <c r="Q18" s="163">
        <f>($P18/12)*$Q$3*$Q$4</f>
        <v>0</v>
      </c>
      <c r="R18" s="213">
        <v>262</v>
      </c>
      <c r="S18" s="201">
        <v>0</v>
      </c>
      <c r="T18" s="202">
        <f>(R18*S18)/2</f>
        <v>0</v>
      </c>
      <c r="U18" s="214"/>
      <c r="V18" s="163">
        <f>U18*$V$4</f>
        <v>0</v>
      </c>
      <c r="W18" s="211">
        <v>86</v>
      </c>
      <c r="X18" s="150">
        <f>W18*X4</f>
        <v>111.8</v>
      </c>
      <c r="Y18" s="209">
        <v>60</v>
      </c>
      <c r="Z18" s="210">
        <f>Y18*Z4</f>
        <v>78</v>
      </c>
      <c r="AA18" s="212" t="s">
        <v>54</v>
      </c>
      <c r="AB18" s="122">
        <v>3</v>
      </c>
      <c r="AC18" s="122">
        <v>8</v>
      </c>
      <c r="AD18" s="150">
        <f t="shared" si="0"/>
        <v>240</v>
      </c>
    </row>
    <row r="19" spans="1:30" ht="18.75" customHeight="1" x14ac:dyDescent="0.3">
      <c r="A19" s="918"/>
      <c r="B19" s="920"/>
      <c r="C19" s="922"/>
      <c r="D19" s="26" t="s">
        <v>43</v>
      </c>
      <c r="E19" s="27">
        <v>44889</v>
      </c>
      <c r="F19" s="30" t="s">
        <v>44</v>
      </c>
      <c r="G19" s="924"/>
      <c r="H19" s="926"/>
      <c r="I19" s="928"/>
      <c r="J19" s="963"/>
      <c r="K19" s="965"/>
      <c r="L19" s="985"/>
      <c r="M19" s="987"/>
      <c r="N19" s="965"/>
      <c r="O19" s="949"/>
      <c r="P19" s="188">
        <v>0</v>
      </c>
      <c r="Q19" s="163">
        <f>($P19/12)*$Q$3*$Q$4</f>
        <v>0</v>
      </c>
      <c r="R19" s="216"/>
      <c r="S19" s="217"/>
      <c r="T19" s="202">
        <f>(R19*S19)/2</f>
        <v>0</v>
      </c>
      <c r="U19" s="214"/>
      <c r="V19" s="163">
        <f>U19*$V$4</f>
        <v>0</v>
      </c>
      <c r="W19" s="211"/>
      <c r="X19" s="150">
        <f>W19*$V$4</f>
        <v>0</v>
      </c>
      <c r="Y19" s="218"/>
      <c r="Z19" s="210">
        <f>Y19*$V$4</f>
        <v>0</v>
      </c>
      <c r="AA19" s="212" t="s">
        <v>54</v>
      </c>
      <c r="AB19" s="122">
        <v>2</v>
      </c>
      <c r="AC19" s="122">
        <v>1</v>
      </c>
      <c r="AD19" s="150">
        <f t="shared" si="0"/>
        <v>20</v>
      </c>
    </row>
    <row r="20" spans="1:30" ht="18.75" customHeight="1" x14ac:dyDescent="0.3">
      <c r="A20" s="1020">
        <v>10</v>
      </c>
      <c r="B20" s="996" t="s">
        <v>55</v>
      </c>
      <c r="C20" s="997" t="s">
        <v>56</v>
      </c>
      <c r="D20" s="26" t="s">
        <v>0</v>
      </c>
      <c r="E20" s="27">
        <v>44958</v>
      </c>
      <c r="F20" s="28">
        <v>1044.55</v>
      </c>
      <c r="G20" s="161">
        <v>300</v>
      </c>
      <c r="H20" s="162">
        <v>12</v>
      </c>
      <c r="I20" s="163">
        <f>$I$3*G20*H20*$I$4</f>
        <v>1440</v>
      </c>
      <c r="J20" s="991">
        <v>0</v>
      </c>
      <c r="K20" s="992">
        <v>0</v>
      </c>
      <c r="L20" s="993">
        <f>K20*J20*L4*L3</f>
        <v>0</v>
      </c>
      <c r="M20" s="994">
        <v>0</v>
      </c>
      <c r="N20" s="992">
        <v>0</v>
      </c>
      <c r="O20" s="995">
        <f>N20*M20*O4*O3</f>
        <v>0</v>
      </c>
      <c r="P20" s="972"/>
      <c r="Q20" s="973">
        <f>(P20/12)*$Q$3*$Q$4</f>
        <v>0</v>
      </c>
      <c r="R20" s="974">
        <v>84</v>
      </c>
      <c r="S20" s="975">
        <v>2</v>
      </c>
      <c r="T20" s="952">
        <f>(R20*S20)/2</f>
        <v>84</v>
      </c>
      <c r="U20" s="953"/>
      <c r="V20" s="973">
        <f>U20*$V$4</f>
        <v>0</v>
      </c>
      <c r="W20" s="978"/>
      <c r="X20" s="979">
        <f>W20*$V$4</f>
        <v>0</v>
      </c>
      <c r="Y20" s="980"/>
      <c r="Z20" s="981">
        <f>Y20*$V$4</f>
        <v>0</v>
      </c>
      <c r="AA20" s="212"/>
      <c r="AB20" s="122"/>
      <c r="AC20" s="122"/>
      <c r="AD20" s="150" t="str">
        <f t="shared" si="0"/>
        <v/>
      </c>
    </row>
    <row r="21" spans="1:30" ht="18.75" customHeight="1" x14ac:dyDescent="0.3">
      <c r="A21" s="1020"/>
      <c r="B21" s="996"/>
      <c r="C21" s="997"/>
      <c r="D21" s="26"/>
      <c r="E21" s="27"/>
      <c r="F21" s="28"/>
      <c r="G21" s="161">
        <v>125</v>
      </c>
      <c r="H21" s="162">
        <v>8</v>
      </c>
      <c r="I21" s="163">
        <f>$I$3*G21*H21*$I$4</f>
        <v>400</v>
      </c>
      <c r="J21" s="991"/>
      <c r="K21" s="992"/>
      <c r="L21" s="993"/>
      <c r="M21" s="994"/>
      <c r="N21" s="992"/>
      <c r="O21" s="995"/>
      <c r="P21" s="972"/>
      <c r="Q21" s="973"/>
      <c r="R21" s="974"/>
      <c r="S21" s="975"/>
      <c r="T21" s="952"/>
      <c r="U21" s="953"/>
      <c r="V21" s="973"/>
      <c r="W21" s="978"/>
      <c r="X21" s="979"/>
      <c r="Y21" s="980"/>
      <c r="Z21" s="981"/>
      <c r="AA21" s="212"/>
      <c r="AB21" s="122"/>
      <c r="AC21" s="122"/>
      <c r="AD21" s="150" t="str">
        <f t="shared" si="0"/>
        <v/>
      </c>
    </row>
    <row r="22" spans="1:30" s="80" customFormat="1" ht="18.75" customHeight="1" x14ac:dyDescent="0.3">
      <c r="A22" s="614">
        <v>11</v>
      </c>
      <c r="B22" s="615" t="s">
        <v>34</v>
      </c>
      <c r="C22" s="616" t="s">
        <v>57</v>
      </c>
      <c r="D22" s="26" t="s">
        <v>0</v>
      </c>
      <c r="E22" s="27">
        <v>44958</v>
      </c>
      <c r="F22" s="28">
        <v>396.62</v>
      </c>
      <c r="G22" s="161">
        <v>96</v>
      </c>
      <c r="H22" s="162">
        <v>8</v>
      </c>
      <c r="I22" s="163">
        <f>$I$3*G22*H22*$I$4</f>
        <v>307.2</v>
      </c>
      <c r="J22" s="118">
        <v>0</v>
      </c>
      <c r="K22" s="119">
        <v>0</v>
      </c>
      <c r="L22" s="120">
        <f>K22*J22*L4*L3</f>
        <v>0</v>
      </c>
      <c r="M22" s="147">
        <v>0</v>
      </c>
      <c r="N22" s="119">
        <v>0</v>
      </c>
      <c r="O22" s="148">
        <f>N22*M22*O4*O3</f>
        <v>0</v>
      </c>
      <c r="P22" s="188">
        <v>0</v>
      </c>
      <c r="Q22" s="163">
        <f>($P22/12)*$Q$3*$Q$4</f>
        <v>0</v>
      </c>
      <c r="R22" s="213">
        <v>61</v>
      </c>
      <c r="S22" s="201">
        <v>1</v>
      </c>
      <c r="T22" s="202">
        <f>(R22*S22)/2</f>
        <v>30.5</v>
      </c>
      <c r="U22" s="214"/>
      <c r="V22" s="163">
        <f t="shared" ref="V22:V51" si="1">U22*$V$4</f>
        <v>0</v>
      </c>
      <c r="W22" s="211"/>
      <c r="X22" s="150">
        <f t="shared" ref="X22:X51" si="2">W22*$V$4</f>
        <v>0</v>
      </c>
      <c r="Y22" s="209"/>
      <c r="Z22" s="210">
        <f t="shared" ref="Z22:Z51" si="3">Y22*$V$4</f>
        <v>0</v>
      </c>
      <c r="AA22" s="212"/>
      <c r="AB22" s="122"/>
      <c r="AC22" s="122"/>
      <c r="AD22" s="150" t="str">
        <f t="shared" si="0"/>
        <v/>
      </c>
    </row>
    <row r="23" spans="1:30" ht="18.75" customHeight="1" x14ac:dyDescent="0.3">
      <c r="A23" s="998">
        <v>12</v>
      </c>
      <c r="B23" s="1000" t="s">
        <v>58</v>
      </c>
      <c r="C23" s="1002" t="s">
        <v>59</v>
      </c>
      <c r="D23" s="37" t="s">
        <v>60</v>
      </c>
      <c r="E23" s="38"/>
      <c r="F23" s="39"/>
      <c r="G23" s="1004">
        <v>0</v>
      </c>
      <c r="H23" s="1006">
        <v>0</v>
      </c>
      <c r="I23" s="1014">
        <v>0</v>
      </c>
      <c r="J23" s="1028">
        <v>1703</v>
      </c>
      <c r="K23" s="1029">
        <v>1</v>
      </c>
      <c r="L23" s="1024">
        <f>J23*K23*L3*L4</f>
        <v>272.48</v>
      </c>
      <c r="M23" s="1031">
        <v>1703</v>
      </c>
      <c r="N23" s="1029">
        <v>1</v>
      </c>
      <c r="O23" s="1026">
        <f>M23*N23*O3*O4</f>
        <v>408.72</v>
      </c>
      <c r="P23" s="1012"/>
      <c r="Q23" s="1014">
        <f>(P23/12)*$Q$3*$Q$4</f>
        <v>0</v>
      </c>
      <c r="R23" s="1016"/>
      <c r="S23" s="1018"/>
      <c r="T23" s="955">
        <f>(R23*S23)/2</f>
        <v>0</v>
      </c>
      <c r="U23" s="1008"/>
      <c r="V23" s="167">
        <f t="shared" si="1"/>
        <v>0</v>
      </c>
      <c r="W23" s="1010"/>
      <c r="X23" s="131">
        <f t="shared" si="2"/>
        <v>0</v>
      </c>
      <c r="Y23" s="230"/>
      <c r="Z23" s="231">
        <f t="shared" si="3"/>
        <v>0</v>
      </c>
      <c r="AA23" s="232"/>
      <c r="AB23" s="127"/>
      <c r="AC23" s="127"/>
      <c r="AD23" s="131" t="str">
        <f t="shared" si="0"/>
        <v/>
      </c>
    </row>
    <row r="24" spans="1:30" ht="18.75" customHeight="1" x14ac:dyDescent="0.3">
      <c r="A24" s="999"/>
      <c r="B24" s="1001"/>
      <c r="C24" s="1003"/>
      <c r="D24" s="42" t="s">
        <v>61</v>
      </c>
      <c r="E24" s="43"/>
      <c r="F24" s="44"/>
      <c r="G24" s="1005"/>
      <c r="H24" s="1007"/>
      <c r="I24" s="1015"/>
      <c r="J24" s="1021"/>
      <c r="K24" s="1022"/>
      <c r="L24" s="1030"/>
      <c r="M24" s="1025"/>
      <c r="N24" s="1022"/>
      <c r="O24" s="1027"/>
      <c r="P24" s="1013"/>
      <c r="Q24" s="1015"/>
      <c r="R24" s="1017"/>
      <c r="S24" s="1019"/>
      <c r="T24" s="952"/>
      <c r="U24" s="1009"/>
      <c r="V24" s="167">
        <f t="shared" si="1"/>
        <v>0</v>
      </c>
      <c r="W24" s="1011"/>
      <c r="X24" s="131">
        <f t="shared" si="2"/>
        <v>0</v>
      </c>
      <c r="Y24" s="234"/>
      <c r="Z24" s="231">
        <f t="shared" si="3"/>
        <v>0</v>
      </c>
      <c r="AA24" s="235"/>
      <c r="AB24" s="129"/>
      <c r="AC24" s="129"/>
      <c r="AD24" s="131" t="str">
        <f t="shared" si="0"/>
        <v/>
      </c>
    </row>
    <row r="25" spans="1:30" ht="18.75" customHeight="1" x14ac:dyDescent="0.3">
      <c r="A25" s="999">
        <v>13</v>
      </c>
      <c r="B25" s="1001" t="s">
        <v>58</v>
      </c>
      <c r="C25" s="1003" t="s">
        <v>62</v>
      </c>
      <c r="D25" s="46" t="s">
        <v>63</v>
      </c>
      <c r="E25" s="43"/>
      <c r="F25" s="44"/>
      <c r="G25" s="168">
        <v>920.49</v>
      </c>
      <c r="H25" s="171">
        <v>21</v>
      </c>
      <c r="I25" s="170">
        <f t="shared" ref="I25:I66" si="4">$I$3*G25*H25*$I$4</f>
        <v>7732.116</v>
      </c>
      <c r="J25" s="1021">
        <v>640</v>
      </c>
      <c r="K25" s="1022">
        <v>21</v>
      </c>
      <c r="L25" s="1023">
        <f>K25*J25*L3*L4</f>
        <v>2150.4</v>
      </c>
      <c r="M25" s="1025">
        <v>640</v>
      </c>
      <c r="N25" s="1022">
        <v>21</v>
      </c>
      <c r="O25" s="1032">
        <f>N25*M25*O3*O4</f>
        <v>3225.6</v>
      </c>
      <c r="P25" s="1035">
        <f>4*21</f>
        <v>84</v>
      </c>
      <c r="Q25" s="1015">
        <f>(P25/12)*$Q$3*$Q$4</f>
        <v>262.5</v>
      </c>
      <c r="R25" s="1017">
        <v>980</v>
      </c>
      <c r="S25" s="1019">
        <v>1</v>
      </c>
      <c r="T25" s="954">
        <f>(R25*S25)/2</f>
        <v>490</v>
      </c>
      <c r="U25" s="1009"/>
      <c r="V25" s="167">
        <f t="shared" si="1"/>
        <v>0</v>
      </c>
      <c r="W25" s="1011"/>
      <c r="X25" s="131">
        <f t="shared" si="2"/>
        <v>0</v>
      </c>
      <c r="Y25" s="1033"/>
      <c r="Z25" s="231">
        <f t="shared" si="3"/>
        <v>0</v>
      </c>
      <c r="AA25" s="1034" t="s">
        <v>45</v>
      </c>
      <c r="AB25" s="1022">
        <v>2</v>
      </c>
      <c r="AC25" s="1022">
        <v>14</v>
      </c>
      <c r="AD25" s="1032">
        <f t="shared" si="0"/>
        <v>280</v>
      </c>
    </row>
    <row r="26" spans="1:30" ht="18.75" customHeight="1" x14ac:dyDescent="0.3">
      <c r="A26" s="999"/>
      <c r="B26" s="1001"/>
      <c r="C26" s="1003"/>
      <c r="D26" s="46" t="s">
        <v>63</v>
      </c>
      <c r="E26" s="43"/>
      <c r="F26" s="44"/>
      <c r="G26" s="168">
        <v>1741.85</v>
      </c>
      <c r="H26" s="171">
        <v>8</v>
      </c>
      <c r="I26" s="170">
        <f t="shared" si="4"/>
        <v>5573.92</v>
      </c>
      <c r="J26" s="1021"/>
      <c r="K26" s="1022"/>
      <c r="L26" s="1024"/>
      <c r="M26" s="1025"/>
      <c r="N26" s="1022"/>
      <c r="O26" s="1026"/>
      <c r="P26" s="1035"/>
      <c r="Q26" s="1015"/>
      <c r="R26" s="1017"/>
      <c r="S26" s="1019"/>
      <c r="T26" s="955"/>
      <c r="U26" s="1009"/>
      <c r="V26" s="167">
        <f t="shared" si="1"/>
        <v>0</v>
      </c>
      <c r="W26" s="1011"/>
      <c r="X26" s="131">
        <f t="shared" si="2"/>
        <v>0</v>
      </c>
      <c r="Y26" s="1033"/>
      <c r="Z26" s="231">
        <f t="shared" si="3"/>
        <v>0</v>
      </c>
      <c r="AA26" s="1034"/>
      <c r="AB26" s="1022"/>
      <c r="AC26" s="1022"/>
      <c r="AD26" s="1026"/>
    </row>
    <row r="27" spans="1:30" ht="18.75" customHeight="1" x14ac:dyDescent="0.3">
      <c r="A27" s="999">
        <v>14</v>
      </c>
      <c r="B27" s="1001" t="s">
        <v>58</v>
      </c>
      <c r="C27" s="1003" t="s">
        <v>64</v>
      </c>
      <c r="D27" s="46" t="s">
        <v>65</v>
      </c>
      <c r="E27" s="43"/>
      <c r="F27" s="44"/>
      <c r="G27" s="168">
        <v>2146</v>
      </c>
      <c r="H27" s="171">
        <v>21</v>
      </c>
      <c r="I27" s="170">
        <f t="shared" si="4"/>
        <v>18026.400000000001</v>
      </c>
      <c r="J27" s="1021">
        <v>0</v>
      </c>
      <c r="K27" s="1022">
        <v>0</v>
      </c>
      <c r="L27" s="1030">
        <f>K27*J27*L4*L3</f>
        <v>0</v>
      </c>
      <c r="M27" s="1025">
        <v>0</v>
      </c>
      <c r="N27" s="1022">
        <v>0</v>
      </c>
      <c r="O27" s="1027">
        <f>N27*M27*O4*O3</f>
        <v>0</v>
      </c>
      <c r="P27" s="1036">
        <f>4*21</f>
        <v>84</v>
      </c>
      <c r="Q27" s="1039">
        <f>(P27/12)*$Q$3*$Q$4</f>
        <v>262.5</v>
      </c>
      <c r="R27" s="233"/>
      <c r="S27" s="137"/>
      <c r="T27" s="202">
        <f t="shared" ref="T27:T32" si="5">(R27*S27)/2</f>
        <v>0</v>
      </c>
      <c r="U27" s="236"/>
      <c r="V27" s="167">
        <f t="shared" si="1"/>
        <v>0</v>
      </c>
      <c r="W27" s="237"/>
      <c r="X27" s="131">
        <f t="shared" si="2"/>
        <v>0</v>
      </c>
      <c r="Y27" s="234"/>
      <c r="Z27" s="231">
        <f t="shared" si="3"/>
        <v>0</v>
      </c>
      <c r="AA27" s="235"/>
      <c r="AB27" s="129"/>
      <c r="AC27" s="129"/>
      <c r="AD27" s="131" t="str">
        <f t="shared" ref="AD27:AD51" si="6">IF(AA27="85x150",AB27*AC27*$AD$4,IF(AA27="115x200",AB27*AC27*$AD$4*$AD$3,IF(AA27="85x120",AB27*AC27*$AD$4*$AD$3,IF(AA27="100x150",AB27*AC27*$AD$4*$AD$3,IF(AA27="150x300",AB27*AC27*$AD$5*$AD$3,IF(AA27="115x250",AB27*AC27*$AD$5*$AD$3,IF(AA27="65x120",AB27*AC27*$AD$4*$AD$3,IF(AA27="115x240",AB27*AC27*$AD$5*$AD$3,""))))))))</f>
        <v/>
      </c>
    </row>
    <row r="28" spans="1:30" ht="18.75" customHeight="1" x14ac:dyDescent="0.3">
      <c r="A28" s="999"/>
      <c r="B28" s="1001"/>
      <c r="C28" s="1003"/>
      <c r="D28" s="46" t="s">
        <v>65</v>
      </c>
      <c r="E28" s="43"/>
      <c r="F28" s="44"/>
      <c r="G28" s="168">
        <v>1559.49</v>
      </c>
      <c r="H28" s="171">
        <v>8</v>
      </c>
      <c r="I28" s="170">
        <f t="shared" si="4"/>
        <v>4990.3680000000004</v>
      </c>
      <c r="J28" s="1021"/>
      <c r="K28" s="1022"/>
      <c r="L28" s="1030"/>
      <c r="M28" s="1025"/>
      <c r="N28" s="1022"/>
      <c r="O28" s="1027"/>
      <c r="P28" s="1037"/>
      <c r="Q28" s="1040"/>
      <c r="R28" s="1017"/>
      <c r="S28" s="1019"/>
      <c r="T28" s="202">
        <f t="shared" si="5"/>
        <v>0</v>
      </c>
      <c r="U28" s="1009"/>
      <c r="V28" s="167">
        <f t="shared" si="1"/>
        <v>0</v>
      </c>
      <c r="W28" s="1011"/>
      <c r="X28" s="131">
        <f t="shared" si="2"/>
        <v>0</v>
      </c>
      <c r="Y28" s="1033"/>
      <c r="Z28" s="231">
        <f t="shared" si="3"/>
        <v>0</v>
      </c>
      <c r="AA28" s="1034"/>
      <c r="AB28" s="1022"/>
      <c r="AC28" s="1022"/>
      <c r="AD28" s="131" t="str">
        <f t="shared" si="6"/>
        <v/>
      </c>
    </row>
    <row r="29" spans="1:30" ht="18.75" customHeight="1" x14ac:dyDescent="0.3">
      <c r="A29" s="999"/>
      <c r="B29" s="1001"/>
      <c r="C29" s="1003"/>
      <c r="D29" s="46" t="s">
        <v>65</v>
      </c>
      <c r="E29" s="43"/>
      <c r="F29" s="44"/>
      <c r="G29" s="168">
        <v>430.81</v>
      </c>
      <c r="H29" s="171">
        <v>12</v>
      </c>
      <c r="I29" s="170">
        <f t="shared" si="4"/>
        <v>2067.8880000000004</v>
      </c>
      <c r="J29" s="1021"/>
      <c r="K29" s="1022"/>
      <c r="L29" s="1030"/>
      <c r="M29" s="1025"/>
      <c r="N29" s="1022"/>
      <c r="O29" s="1027"/>
      <c r="P29" s="1038"/>
      <c r="Q29" s="1041"/>
      <c r="R29" s="1017"/>
      <c r="S29" s="1019"/>
      <c r="T29" s="202">
        <f t="shared" si="5"/>
        <v>0</v>
      </c>
      <c r="U29" s="1009"/>
      <c r="V29" s="167">
        <f t="shared" si="1"/>
        <v>0</v>
      </c>
      <c r="W29" s="1011"/>
      <c r="X29" s="131">
        <f t="shared" si="2"/>
        <v>0</v>
      </c>
      <c r="Y29" s="1033"/>
      <c r="Z29" s="231">
        <f t="shared" si="3"/>
        <v>0</v>
      </c>
      <c r="AA29" s="1034"/>
      <c r="AB29" s="1022"/>
      <c r="AC29" s="1022"/>
      <c r="AD29" s="131" t="str">
        <f t="shared" si="6"/>
        <v/>
      </c>
    </row>
    <row r="30" spans="1:30" ht="18.75" customHeight="1" x14ac:dyDescent="0.3">
      <c r="A30" s="999">
        <v>15</v>
      </c>
      <c r="B30" s="1001" t="s">
        <v>58</v>
      </c>
      <c r="C30" s="1003" t="s">
        <v>66</v>
      </c>
      <c r="D30" s="46" t="s">
        <v>67</v>
      </c>
      <c r="E30" s="43"/>
      <c r="F30" s="44"/>
      <c r="G30" s="168">
        <v>505.18</v>
      </c>
      <c r="H30" s="171">
        <v>8</v>
      </c>
      <c r="I30" s="170">
        <f t="shared" si="4"/>
        <v>1616.576</v>
      </c>
      <c r="J30" s="128">
        <v>0</v>
      </c>
      <c r="K30" s="129">
        <v>0</v>
      </c>
      <c r="L30" s="130">
        <f>K30*J30*$L$4*$L$3</f>
        <v>0</v>
      </c>
      <c r="M30" s="154">
        <v>0</v>
      </c>
      <c r="N30" s="129">
        <v>0</v>
      </c>
      <c r="O30" s="155">
        <f>N30*M30*$L$4*$L$3</f>
        <v>0</v>
      </c>
      <c r="P30" s="190">
        <v>0</v>
      </c>
      <c r="Q30" s="170">
        <f>($P30/12)*$Q$3*$Q$4</f>
        <v>0</v>
      </c>
      <c r="R30" s="233"/>
      <c r="S30" s="137"/>
      <c r="T30" s="202">
        <f t="shared" si="5"/>
        <v>0</v>
      </c>
      <c r="U30" s="236"/>
      <c r="V30" s="167">
        <f t="shared" si="1"/>
        <v>0</v>
      </c>
      <c r="W30" s="237"/>
      <c r="X30" s="131">
        <f t="shared" si="2"/>
        <v>0</v>
      </c>
      <c r="Y30" s="234"/>
      <c r="Z30" s="231">
        <f t="shared" si="3"/>
        <v>0</v>
      </c>
      <c r="AA30" s="235"/>
      <c r="AB30" s="129"/>
      <c r="AC30" s="129"/>
      <c r="AD30" s="131" t="str">
        <f t="shared" si="6"/>
        <v/>
      </c>
    </row>
    <row r="31" spans="1:30" ht="18.75" customHeight="1" x14ac:dyDescent="0.3">
      <c r="A31" s="999"/>
      <c r="B31" s="1001"/>
      <c r="C31" s="1003"/>
      <c r="D31" s="46" t="s">
        <v>67</v>
      </c>
      <c r="E31" s="43"/>
      <c r="F31" s="44"/>
      <c r="G31" s="168">
        <v>144.78</v>
      </c>
      <c r="H31" s="171">
        <v>12</v>
      </c>
      <c r="I31" s="170">
        <f t="shared" si="4"/>
        <v>694.94399999999996</v>
      </c>
      <c r="J31" s="128">
        <v>0</v>
      </c>
      <c r="K31" s="129">
        <v>0</v>
      </c>
      <c r="L31" s="130">
        <f>K31*J31*$L$4*$L$3</f>
        <v>0</v>
      </c>
      <c r="M31" s="154">
        <v>0</v>
      </c>
      <c r="N31" s="129">
        <v>0</v>
      </c>
      <c r="O31" s="155">
        <f>N31*M31*$L$4*$L$3</f>
        <v>0</v>
      </c>
      <c r="P31" s="190">
        <v>0</v>
      </c>
      <c r="Q31" s="170">
        <f>($P31/12)*$Q$3*$Q$4</f>
        <v>0</v>
      </c>
      <c r="R31" s="233"/>
      <c r="S31" s="137"/>
      <c r="T31" s="202">
        <f t="shared" si="5"/>
        <v>0</v>
      </c>
      <c r="U31" s="236"/>
      <c r="V31" s="167">
        <f t="shared" si="1"/>
        <v>0</v>
      </c>
      <c r="W31" s="237"/>
      <c r="X31" s="131">
        <f t="shared" si="2"/>
        <v>0</v>
      </c>
      <c r="Y31" s="234"/>
      <c r="Z31" s="231">
        <f t="shared" si="3"/>
        <v>0</v>
      </c>
      <c r="AA31" s="235"/>
      <c r="AB31" s="129"/>
      <c r="AC31" s="129"/>
      <c r="AD31" s="131" t="str">
        <f t="shared" si="6"/>
        <v/>
      </c>
    </row>
    <row r="32" spans="1:30" ht="18.75" customHeight="1" x14ac:dyDescent="0.3">
      <c r="A32" s="999">
        <v>16</v>
      </c>
      <c r="B32" s="1001" t="s">
        <v>58</v>
      </c>
      <c r="C32" s="1003" t="s">
        <v>68</v>
      </c>
      <c r="D32" s="46" t="s">
        <v>69</v>
      </c>
      <c r="E32" s="43"/>
      <c r="F32" s="44"/>
      <c r="G32" s="168">
        <v>943.76</v>
      </c>
      <c r="H32" s="171">
        <v>21</v>
      </c>
      <c r="I32" s="170">
        <f t="shared" si="4"/>
        <v>7927.5840000000007</v>
      </c>
      <c r="J32" s="1048">
        <v>0</v>
      </c>
      <c r="K32" s="1050">
        <v>0</v>
      </c>
      <c r="L32" s="1032">
        <f>K32*J32*$L$4*$L$3</f>
        <v>0</v>
      </c>
      <c r="M32" s="156">
        <v>1778</v>
      </c>
      <c r="N32" s="129">
        <v>8</v>
      </c>
      <c r="O32" s="155">
        <f>N32*M32*$O$4*$O$3</f>
        <v>3413.76</v>
      </c>
      <c r="P32" s="1044">
        <v>0</v>
      </c>
      <c r="Q32" s="1046">
        <f>($P32/12)*$Q$3*$Q$4</f>
        <v>0</v>
      </c>
      <c r="R32" s="1017">
        <v>500</v>
      </c>
      <c r="S32" s="1019">
        <v>1</v>
      </c>
      <c r="T32" s="952">
        <f t="shared" si="5"/>
        <v>250</v>
      </c>
      <c r="U32" s="1009"/>
      <c r="V32" s="167">
        <f t="shared" si="1"/>
        <v>0</v>
      </c>
      <c r="W32" s="1011"/>
      <c r="X32" s="131">
        <f t="shared" si="2"/>
        <v>0</v>
      </c>
      <c r="Y32" s="1033"/>
      <c r="Z32" s="231">
        <f t="shared" si="3"/>
        <v>0</v>
      </c>
      <c r="AA32" s="235" t="s">
        <v>45</v>
      </c>
      <c r="AB32" s="129">
        <v>4</v>
      </c>
      <c r="AC32" s="129">
        <v>4</v>
      </c>
      <c r="AD32" s="131">
        <f t="shared" si="6"/>
        <v>160</v>
      </c>
    </row>
    <row r="33" spans="1:30" ht="18.75" customHeight="1" x14ac:dyDescent="0.3">
      <c r="A33" s="999"/>
      <c r="B33" s="1001"/>
      <c r="C33" s="1003"/>
      <c r="D33" s="46" t="s">
        <v>69</v>
      </c>
      <c r="E33" s="43"/>
      <c r="F33" s="44"/>
      <c r="G33" s="168">
        <v>1896.67</v>
      </c>
      <c r="H33" s="171">
        <v>10</v>
      </c>
      <c r="I33" s="170">
        <f t="shared" si="4"/>
        <v>7586.68</v>
      </c>
      <c r="J33" s="1049"/>
      <c r="K33" s="1051"/>
      <c r="L33" s="1043"/>
      <c r="M33" s="156">
        <v>746</v>
      </c>
      <c r="N33" s="129">
        <v>21</v>
      </c>
      <c r="O33" s="155">
        <f>N33*M33*$O$4*$O$3</f>
        <v>3759.84</v>
      </c>
      <c r="P33" s="1045"/>
      <c r="Q33" s="1047"/>
      <c r="R33" s="1017"/>
      <c r="S33" s="1019"/>
      <c r="T33" s="952"/>
      <c r="U33" s="1009"/>
      <c r="V33" s="167">
        <f t="shared" si="1"/>
        <v>0</v>
      </c>
      <c r="W33" s="1011"/>
      <c r="X33" s="131">
        <f t="shared" si="2"/>
        <v>0</v>
      </c>
      <c r="Y33" s="1033"/>
      <c r="Z33" s="231">
        <f t="shared" si="3"/>
        <v>0</v>
      </c>
      <c r="AA33" s="235" t="s">
        <v>45</v>
      </c>
      <c r="AB33" s="129">
        <v>4</v>
      </c>
      <c r="AC33" s="129">
        <v>8</v>
      </c>
      <c r="AD33" s="131">
        <f t="shared" si="6"/>
        <v>320</v>
      </c>
    </row>
    <row r="34" spans="1:30" ht="18.75" customHeight="1" x14ac:dyDescent="0.3">
      <c r="A34" s="999"/>
      <c r="B34" s="1001"/>
      <c r="C34" s="1003"/>
      <c r="D34" s="46" t="s">
        <v>69</v>
      </c>
      <c r="E34" s="43"/>
      <c r="F34" s="44"/>
      <c r="G34" s="168">
        <v>472.12</v>
      </c>
      <c r="H34" s="171">
        <v>1</v>
      </c>
      <c r="I34" s="170">
        <f t="shared" si="4"/>
        <v>188.84799999999998</v>
      </c>
      <c r="J34" s="1049"/>
      <c r="K34" s="1051"/>
      <c r="L34" s="1043"/>
      <c r="M34" s="1042">
        <v>1032</v>
      </c>
      <c r="N34" s="1022">
        <v>8</v>
      </c>
      <c r="O34" s="1032">
        <f>N34*M34*O3*O4</f>
        <v>1981.44</v>
      </c>
      <c r="P34" s="1045"/>
      <c r="Q34" s="1047"/>
      <c r="R34" s="1017"/>
      <c r="S34" s="1019"/>
      <c r="T34" s="952"/>
      <c r="U34" s="1009"/>
      <c r="V34" s="167">
        <f t="shared" si="1"/>
        <v>0</v>
      </c>
      <c r="W34" s="1011"/>
      <c r="X34" s="131">
        <f t="shared" si="2"/>
        <v>0</v>
      </c>
      <c r="Y34" s="1033"/>
      <c r="Z34" s="231">
        <f t="shared" si="3"/>
        <v>0</v>
      </c>
      <c r="AA34" s="235"/>
      <c r="AB34" s="129"/>
      <c r="AC34" s="129"/>
      <c r="AD34" s="131" t="str">
        <f t="shared" si="6"/>
        <v/>
      </c>
    </row>
    <row r="35" spans="1:30" ht="18.75" customHeight="1" x14ac:dyDescent="0.3">
      <c r="A35" s="999"/>
      <c r="B35" s="1001"/>
      <c r="C35" s="1003"/>
      <c r="D35" s="46" t="s">
        <v>69</v>
      </c>
      <c r="E35" s="43"/>
      <c r="F35" s="44"/>
      <c r="G35" s="168">
        <v>59.37</v>
      </c>
      <c r="H35" s="171">
        <v>1</v>
      </c>
      <c r="I35" s="170">
        <f t="shared" si="4"/>
        <v>23.747999999999998</v>
      </c>
      <c r="J35" s="1049"/>
      <c r="K35" s="1051"/>
      <c r="L35" s="1043"/>
      <c r="M35" s="1042"/>
      <c r="N35" s="1022"/>
      <c r="O35" s="1043"/>
      <c r="P35" s="1045"/>
      <c r="Q35" s="1047"/>
      <c r="R35" s="1017"/>
      <c r="S35" s="1019"/>
      <c r="T35" s="952"/>
      <c r="U35" s="1009"/>
      <c r="V35" s="167">
        <f t="shared" si="1"/>
        <v>0</v>
      </c>
      <c r="W35" s="1011"/>
      <c r="X35" s="131">
        <f t="shared" si="2"/>
        <v>0</v>
      </c>
      <c r="Y35" s="1033"/>
      <c r="Z35" s="231">
        <f t="shared" si="3"/>
        <v>0</v>
      </c>
      <c r="AA35" s="235"/>
      <c r="AB35" s="129"/>
      <c r="AC35" s="129"/>
      <c r="AD35" s="131" t="str">
        <f t="shared" si="6"/>
        <v/>
      </c>
    </row>
    <row r="36" spans="1:30" ht="18.75" customHeight="1" x14ac:dyDescent="0.3">
      <c r="A36" s="999"/>
      <c r="B36" s="1001"/>
      <c r="C36" s="1003"/>
      <c r="D36" s="46" t="s">
        <v>69</v>
      </c>
      <c r="E36" s="43"/>
      <c r="F36" s="44"/>
      <c r="G36" s="168">
        <v>73.56</v>
      </c>
      <c r="H36" s="171">
        <v>2</v>
      </c>
      <c r="I36" s="170">
        <f t="shared" si="4"/>
        <v>58.848000000000006</v>
      </c>
      <c r="J36" s="1028"/>
      <c r="K36" s="1029"/>
      <c r="L36" s="1026"/>
      <c r="M36" s="1042"/>
      <c r="N36" s="1022"/>
      <c r="O36" s="1026"/>
      <c r="P36" s="1012"/>
      <c r="Q36" s="1014"/>
      <c r="R36" s="1017"/>
      <c r="S36" s="1019"/>
      <c r="T36" s="952"/>
      <c r="U36" s="1009"/>
      <c r="V36" s="167">
        <f t="shared" si="1"/>
        <v>0</v>
      </c>
      <c r="W36" s="1011"/>
      <c r="X36" s="131">
        <f t="shared" si="2"/>
        <v>0</v>
      </c>
      <c r="Y36" s="1033"/>
      <c r="Z36" s="231">
        <f t="shared" si="3"/>
        <v>0</v>
      </c>
      <c r="AA36" s="235"/>
      <c r="AB36" s="129"/>
      <c r="AC36" s="129"/>
      <c r="AD36" s="131" t="str">
        <f t="shared" si="6"/>
        <v/>
      </c>
    </row>
    <row r="37" spans="1:30" ht="18.75" customHeight="1" x14ac:dyDescent="0.3">
      <c r="A37" s="999">
        <v>17</v>
      </c>
      <c r="B37" s="1001" t="s">
        <v>58</v>
      </c>
      <c r="C37" s="1003" t="s">
        <v>70</v>
      </c>
      <c r="D37" s="46" t="s">
        <v>0</v>
      </c>
      <c r="E37" s="43"/>
      <c r="F37" s="44"/>
      <c r="G37" s="168">
        <v>7003</v>
      </c>
      <c r="H37" s="171">
        <v>21</v>
      </c>
      <c r="I37" s="170">
        <f t="shared" si="4"/>
        <v>58825.200000000004</v>
      </c>
      <c r="J37" s="128">
        <v>3500</v>
      </c>
      <c r="K37" s="129">
        <v>21</v>
      </c>
      <c r="L37" s="130">
        <f>K37*J37*$L$4*$L$3</f>
        <v>11760</v>
      </c>
      <c r="M37" s="156">
        <v>3500</v>
      </c>
      <c r="N37" s="129">
        <v>21</v>
      </c>
      <c r="O37" s="155">
        <f>N37*M37*$L$4*$L$3</f>
        <v>11760</v>
      </c>
      <c r="P37" s="1035">
        <f>8*21</f>
        <v>168</v>
      </c>
      <c r="Q37" s="1039">
        <f>(P37/12)*$Q$3*$Q$4</f>
        <v>525</v>
      </c>
      <c r="R37" s="233"/>
      <c r="S37" s="137"/>
      <c r="T37" s="202">
        <f>(R37*S37)/2</f>
        <v>0</v>
      </c>
      <c r="U37" s="236"/>
      <c r="V37" s="167">
        <f t="shared" si="1"/>
        <v>0</v>
      </c>
      <c r="W37" s="237"/>
      <c r="X37" s="131">
        <f t="shared" si="2"/>
        <v>0</v>
      </c>
      <c r="Y37" s="234"/>
      <c r="Z37" s="231">
        <f t="shared" si="3"/>
        <v>0</v>
      </c>
      <c r="AA37" s="235" t="s">
        <v>38</v>
      </c>
      <c r="AB37" s="129">
        <v>4</v>
      </c>
      <c r="AC37" s="129">
        <v>8</v>
      </c>
      <c r="AD37" s="131">
        <f t="shared" si="6"/>
        <v>64</v>
      </c>
    </row>
    <row r="38" spans="1:30" ht="18.75" customHeight="1" x14ac:dyDescent="0.3">
      <c r="A38" s="999"/>
      <c r="B38" s="1001"/>
      <c r="C38" s="1003"/>
      <c r="D38" s="46" t="s">
        <v>0</v>
      </c>
      <c r="E38" s="43"/>
      <c r="F38" s="44"/>
      <c r="G38" s="168">
        <v>210</v>
      </c>
      <c r="H38" s="171">
        <v>1</v>
      </c>
      <c r="I38" s="170">
        <f t="shared" si="4"/>
        <v>84</v>
      </c>
      <c r="J38" s="1048">
        <v>5036</v>
      </c>
      <c r="K38" s="1050">
        <v>2</v>
      </c>
      <c r="L38" s="1032">
        <f>K38*J38*$L$4*$L$3</f>
        <v>1611.52</v>
      </c>
      <c r="M38" s="156">
        <v>5036</v>
      </c>
      <c r="N38" s="129">
        <v>2</v>
      </c>
      <c r="O38" s="155">
        <f>N38*M38*$L$4*$L$3</f>
        <v>1611.52</v>
      </c>
      <c r="P38" s="1035"/>
      <c r="Q38" s="1040"/>
      <c r="R38" s="233"/>
      <c r="S38" s="137"/>
      <c r="T38" s="202">
        <f>(R38*S38)/2</f>
        <v>0</v>
      </c>
      <c r="U38" s="236"/>
      <c r="V38" s="167">
        <f t="shared" si="1"/>
        <v>0</v>
      </c>
      <c r="W38" s="237"/>
      <c r="X38" s="131">
        <f t="shared" si="2"/>
        <v>0</v>
      </c>
      <c r="Y38" s="234"/>
      <c r="Z38" s="231">
        <f t="shared" si="3"/>
        <v>0</v>
      </c>
      <c r="AA38" s="235" t="s">
        <v>71</v>
      </c>
      <c r="AB38" s="129">
        <v>2</v>
      </c>
      <c r="AC38" s="129">
        <v>8</v>
      </c>
      <c r="AD38" s="131">
        <f t="shared" si="6"/>
        <v>240</v>
      </c>
    </row>
    <row r="39" spans="1:30" ht="18.75" customHeight="1" x14ac:dyDescent="0.3">
      <c r="A39" s="999"/>
      <c r="B39" s="1001"/>
      <c r="C39" s="1003"/>
      <c r="D39" s="46" t="s">
        <v>0</v>
      </c>
      <c r="E39" s="43"/>
      <c r="F39" s="44"/>
      <c r="G39" s="168">
        <v>2600</v>
      </c>
      <c r="H39" s="171">
        <v>4</v>
      </c>
      <c r="I39" s="170">
        <f t="shared" si="4"/>
        <v>4160</v>
      </c>
      <c r="J39" s="1028"/>
      <c r="K39" s="1029"/>
      <c r="L39" s="1026"/>
      <c r="M39" s="156">
        <v>3357</v>
      </c>
      <c r="N39" s="129">
        <v>1</v>
      </c>
      <c r="O39" s="155">
        <f>N39*M39*O3*O4</f>
        <v>805.68000000000006</v>
      </c>
      <c r="P39" s="1035"/>
      <c r="Q39" s="1041"/>
      <c r="R39" s="233"/>
      <c r="S39" s="137"/>
      <c r="T39" s="202">
        <f>(R39*S39)/2</f>
        <v>0</v>
      </c>
      <c r="U39" s="236"/>
      <c r="V39" s="167">
        <f t="shared" si="1"/>
        <v>0</v>
      </c>
      <c r="W39" s="237"/>
      <c r="X39" s="131">
        <f t="shared" si="2"/>
        <v>0</v>
      </c>
      <c r="Y39" s="234"/>
      <c r="Z39" s="231">
        <f t="shared" si="3"/>
        <v>0</v>
      </c>
      <c r="AA39" s="235"/>
      <c r="AB39" s="129"/>
      <c r="AC39" s="129"/>
      <c r="AD39" s="131" t="str">
        <f t="shared" si="6"/>
        <v/>
      </c>
    </row>
    <row r="40" spans="1:30" ht="18.75" customHeight="1" x14ac:dyDescent="0.3">
      <c r="A40" s="999">
        <v>18</v>
      </c>
      <c r="B40" s="1001" t="s">
        <v>58</v>
      </c>
      <c r="C40" s="1003" t="s">
        <v>72</v>
      </c>
      <c r="D40" s="46" t="s">
        <v>0</v>
      </c>
      <c r="E40" s="43"/>
      <c r="F40" s="44"/>
      <c r="G40" s="168">
        <v>838.49</v>
      </c>
      <c r="H40" s="171">
        <v>21</v>
      </c>
      <c r="I40" s="170">
        <f t="shared" si="4"/>
        <v>7043.3159999999998</v>
      </c>
      <c r="J40" s="1048">
        <v>0</v>
      </c>
      <c r="K40" s="1050">
        <v>0</v>
      </c>
      <c r="L40" s="1052">
        <f>K40*J40*$L$4*$L$3</f>
        <v>0</v>
      </c>
      <c r="M40" s="1048">
        <v>0</v>
      </c>
      <c r="N40" s="1050">
        <v>0</v>
      </c>
      <c r="O40" s="1055">
        <f>N40*M40*$L$4*$L$3</f>
        <v>0</v>
      </c>
      <c r="P40" s="1058">
        <v>0</v>
      </c>
      <c r="Q40" s="1061">
        <f>($P40/12)*$Q$3*$Q$4</f>
        <v>0</v>
      </c>
      <c r="R40" s="1017">
        <v>783</v>
      </c>
      <c r="S40" s="1019">
        <v>1</v>
      </c>
      <c r="T40" s="952">
        <f>(R40*S40)/2</f>
        <v>391.5</v>
      </c>
      <c r="U40" s="236"/>
      <c r="V40" s="167">
        <f t="shared" si="1"/>
        <v>0</v>
      </c>
      <c r="W40" s="1011"/>
      <c r="X40" s="131">
        <f t="shared" si="2"/>
        <v>0</v>
      </c>
      <c r="Y40" s="1033"/>
      <c r="Z40" s="231">
        <f t="shared" si="3"/>
        <v>0</v>
      </c>
      <c r="AA40" s="235" t="s">
        <v>38</v>
      </c>
      <c r="AB40" s="129">
        <v>4</v>
      </c>
      <c r="AC40" s="129">
        <v>4</v>
      </c>
      <c r="AD40" s="131">
        <f t="shared" si="6"/>
        <v>32</v>
      </c>
    </row>
    <row r="41" spans="1:30" ht="18.75" customHeight="1" x14ac:dyDescent="0.3">
      <c r="A41" s="999"/>
      <c r="B41" s="1001"/>
      <c r="C41" s="1003"/>
      <c r="D41" s="46"/>
      <c r="E41" s="43"/>
      <c r="F41" s="44"/>
      <c r="G41" s="168">
        <v>1162.3599999999999</v>
      </c>
      <c r="H41" s="171">
        <v>9</v>
      </c>
      <c r="I41" s="170">
        <f t="shared" si="4"/>
        <v>4184.4960000000001</v>
      </c>
      <c r="J41" s="1049"/>
      <c r="K41" s="1051"/>
      <c r="L41" s="1053"/>
      <c r="M41" s="1049"/>
      <c r="N41" s="1051"/>
      <c r="O41" s="1056"/>
      <c r="P41" s="1059"/>
      <c r="Q41" s="1062"/>
      <c r="R41" s="1017"/>
      <c r="S41" s="1019"/>
      <c r="T41" s="952"/>
      <c r="U41" s="236"/>
      <c r="V41" s="167">
        <f t="shared" si="1"/>
        <v>0</v>
      </c>
      <c r="W41" s="1011"/>
      <c r="X41" s="131">
        <f t="shared" si="2"/>
        <v>0</v>
      </c>
      <c r="Y41" s="1033"/>
      <c r="Z41" s="231">
        <f t="shared" si="3"/>
        <v>0</v>
      </c>
      <c r="AA41" s="235" t="s">
        <v>38</v>
      </c>
      <c r="AB41" s="129">
        <v>4</v>
      </c>
      <c r="AC41" s="129">
        <v>8</v>
      </c>
      <c r="AD41" s="131">
        <f t="shared" si="6"/>
        <v>64</v>
      </c>
    </row>
    <row r="42" spans="1:30" ht="18.75" customHeight="1" x14ac:dyDescent="0.3">
      <c r="A42" s="999"/>
      <c r="B42" s="1001"/>
      <c r="C42" s="1003"/>
      <c r="D42" s="46"/>
      <c r="E42" s="43"/>
      <c r="F42" s="44"/>
      <c r="G42" s="168">
        <v>195.65</v>
      </c>
      <c r="H42" s="171">
        <v>4</v>
      </c>
      <c r="I42" s="170">
        <f t="shared" si="4"/>
        <v>313.04000000000002</v>
      </c>
      <c r="J42" s="1049"/>
      <c r="K42" s="1051"/>
      <c r="L42" s="1053"/>
      <c r="M42" s="1049"/>
      <c r="N42" s="1051"/>
      <c r="O42" s="1056"/>
      <c r="P42" s="1059"/>
      <c r="Q42" s="1062"/>
      <c r="R42" s="1017"/>
      <c r="S42" s="1019"/>
      <c r="T42" s="952"/>
      <c r="U42" s="236"/>
      <c r="V42" s="167">
        <f t="shared" si="1"/>
        <v>0</v>
      </c>
      <c r="W42" s="1011"/>
      <c r="X42" s="131">
        <f t="shared" si="2"/>
        <v>0</v>
      </c>
      <c r="Y42" s="1033"/>
      <c r="Z42" s="231">
        <f t="shared" si="3"/>
        <v>0</v>
      </c>
      <c r="AA42" s="235"/>
      <c r="AB42" s="129"/>
      <c r="AC42" s="129"/>
      <c r="AD42" s="131" t="str">
        <f t="shared" si="6"/>
        <v/>
      </c>
    </row>
    <row r="43" spans="1:30" ht="18.75" customHeight="1" x14ac:dyDescent="0.3">
      <c r="A43" s="999"/>
      <c r="B43" s="1001"/>
      <c r="C43" s="1003"/>
      <c r="D43" s="46"/>
      <c r="E43" s="43"/>
      <c r="F43" s="44"/>
      <c r="G43" s="168">
        <v>198.31</v>
      </c>
      <c r="H43" s="171">
        <v>1</v>
      </c>
      <c r="I43" s="170">
        <f t="shared" si="4"/>
        <v>79.323999999999998</v>
      </c>
      <c r="J43" s="1028"/>
      <c r="K43" s="1029"/>
      <c r="L43" s="1054"/>
      <c r="M43" s="1028"/>
      <c r="N43" s="1029"/>
      <c r="O43" s="1057"/>
      <c r="P43" s="1060"/>
      <c r="Q43" s="1063"/>
      <c r="R43" s="1017"/>
      <c r="S43" s="1019"/>
      <c r="T43" s="952"/>
      <c r="U43" s="236"/>
      <c r="V43" s="167">
        <f t="shared" si="1"/>
        <v>0</v>
      </c>
      <c r="W43" s="1011"/>
      <c r="X43" s="131">
        <f t="shared" si="2"/>
        <v>0</v>
      </c>
      <c r="Y43" s="1033"/>
      <c r="Z43" s="231">
        <f t="shared" si="3"/>
        <v>0</v>
      </c>
      <c r="AA43" s="235"/>
      <c r="AB43" s="129"/>
      <c r="AC43" s="129"/>
      <c r="AD43" s="131" t="str">
        <f t="shared" si="6"/>
        <v/>
      </c>
    </row>
    <row r="44" spans="1:30" ht="18.75" customHeight="1" x14ac:dyDescent="0.3">
      <c r="A44" s="999">
        <v>19</v>
      </c>
      <c r="B44" s="1001" t="s">
        <v>58</v>
      </c>
      <c r="C44" s="1003" t="s">
        <v>73</v>
      </c>
      <c r="D44" s="46" t="s">
        <v>0</v>
      </c>
      <c r="E44" s="43"/>
      <c r="F44" s="44"/>
      <c r="G44" s="168">
        <v>474.94</v>
      </c>
      <c r="H44" s="171">
        <v>21</v>
      </c>
      <c r="I44" s="170">
        <f t="shared" si="4"/>
        <v>3989.4959999999996</v>
      </c>
      <c r="J44" s="128">
        <v>0</v>
      </c>
      <c r="K44" s="129">
        <v>0</v>
      </c>
      <c r="L44" s="130">
        <f>K44*J44*$L$4*$L$3</f>
        <v>0</v>
      </c>
      <c r="M44" s="154">
        <v>0</v>
      </c>
      <c r="N44" s="129">
        <v>0</v>
      </c>
      <c r="O44" s="155">
        <f>N44*M44*$L$4*$L$3</f>
        <v>0</v>
      </c>
      <c r="P44" s="190">
        <v>0</v>
      </c>
      <c r="Q44" s="170">
        <f t="shared" ref="Q44:Q51" si="7">($P44/12)*$Q$3*$Q$4</f>
        <v>0</v>
      </c>
      <c r="R44" s="1017">
        <f>281</f>
        <v>281</v>
      </c>
      <c r="S44" s="1019">
        <v>2</v>
      </c>
      <c r="T44" s="952">
        <f>(R44*S44)/2</f>
        <v>281</v>
      </c>
      <c r="U44" s="236"/>
      <c r="V44" s="167">
        <f t="shared" si="1"/>
        <v>0</v>
      </c>
      <c r="W44" s="237"/>
      <c r="X44" s="131">
        <f t="shared" si="2"/>
        <v>0</v>
      </c>
      <c r="Y44" s="234"/>
      <c r="Z44" s="231">
        <f t="shared" si="3"/>
        <v>0</v>
      </c>
      <c r="AA44" s="235"/>
      <c r="AB44" s="129"/>
      <c r="AC44" s="129"/>
      <c r="AD44" s="131" t="str">
        <f t="shared" si="6"/>
        <v/>
      </c>
    </row>
    <row r="45" spans="1:30" ht="18.75" customHeight="1" x14ac:dyDescent="0.3">
      <c r="A45" s="999"/>
      <c r="B45" s="1001"/>
      <c r="C45" s="1003"/>
      <c r="D45" s="46"/>
      <c r="E45" s="43"/>
      <c r="F45" s="44"/>
      <c r="G45" s="168">
        <v>1033.8499999999999</v>
      </c>
      <c r="H45" s="171">
        <v>8</v>
      </c>
      <c r="I45" s="170">
        <f t="shared" si="4"/>
        <v>3308.32</v>
      </c>
      <c r="J45" s="128">
        <v>0</v>
      </c>
      <c r="K45" s="129">
        <v>0</v>
      </c>
      <c r="L45" s="130">
        <f>K45*J45*$L$4*$L$3</f>
        <v>0</v>
      </c>
      <c r="M45" s="154">
        <v>0</v>
      </c>
      <c r="N45" s="129">
        <v>0</v>
      </c>
      <c r="O45" s="155">
        <f>N45*M45*$L$4*$L$3</f>
        <v>0</v>
      </c>
      <c r="P45" s="190">
        <v>0</v>
      </c>
      <c r="Q45" s="170">
        <f t="shared" si="7"/>
        <v>0</v>
      </c>
      <c r="R45" s="1017"/>
      <c r="S45" s="1019"/>
      <c r="T45" s="952"/>
      <c r="U45" s="236"/>
      <c r="V45" s="167">
        <f t="shared" si="1"/>
        <v>0</v>
      </c>
      <c r="W45" s="237"/>
      <c r="X45" s="131">
        <f t="shared" si="2"/>
        <v>0</v>
      </c>
      <c r="Y45" s="234"/>
      <c r="Z45" s="231">
        <f t="shared" si="3"/>
        <v>0</v>
      </c>
      <c r="AA45" s="235"/>
      <c r="AB45" s="129"/>
      <c r="AC45" s="129"/>
      <c r="AD45" s="131" t="str">
        <f t="shared" si="6"/>
        <v/>
      </c>
    </row>
    <row r="46" spans="1:30" ht="18.75" customHeight="1" x14ac:dyDescent="0.3">
      <c r="A46" s="999">
        <v>20</v>
      </c>
      <c r="B46" s="1001" t="s">
        <v>58</v>
      </c>
      <c r="C46" s="1003" t="s">
        <v>74</v>
      </c>
      <c r="D46" s="46" t="s">
        <v>37</v>
      </c>
      <c r="E46" s="43"/>
      <c r="F46" s="44"/>
      <c r="G46" s="168">
        <v>810.8</v>
      </c>
      <c r="H46" s="171">
        <v>21</v>
      </c>
      <c r="I46" s="170">
        <f t="shared" si="4"/>
        <v>6810.72</v>
      </c>
      <c r="J46" s="128">
        <v>480</v>
      </c>
      <c r="K46" s="129">
        <v>1</v>
      </c>
      <c r="L46" s="130">
        <f>K46*J46*$L$4*$L$3</f>
        <v>76.8</v>
      </c>
      <c r="M46" s="154">
        <v>480</v>
      </c>
      <c r="N46" s="129">
        <v>1</v>
      </c>
      <c r="O46" s="155">
        <f>N46*M46*O3*O4</f>
        <v>115.2</v>
      </c>
      <c r="P46" s="190">
        <v>0</v>
      </c>
      <c r="Q46" s="170">
        <f t="shared" si="7"/>
        <v>0</v>
      </c>
      <c r="R46" s="1017">
        <v>670</v>
      </c>
      <c r="S46" s="1019">
        <v>1</v>
      </c>
      <c r="T46" s="952">
        <f>(R46*S46)/2</f>
        <v>335</v>
      </c>
      <c r="U46" s="236"/>
      <c r="V46" s="167">
        <f t="shared" si="1"/>
        <v>0</v>
      </c>
      <c r="W46" s="237"/>
      <c r="X46" s="131">
        <f t="shared" si="2"/>
        <v>0</v>
      </c>
      <c r="Y46" s="234"/>
      <c r="Z46" s="231">
        <f t="shared" si="3"/>
        <v>0</v>
      </c>
      <c r="AA46" s="235" t="s">
        <v>38</v>
      </c>
      <c r="AB46" s="129">
        <v>2</v>
      </c>
      <c r="AC46" s="129">
        <v>4</v>
      </c>
      <c r="AD46" s="131">
        <f t="shared" si="6"/>
        <v>16</v>
      </c>
    </row>
    <row r="47" spans="1:30" ht="18.75" customHeight="1" x14ac:dyDescent="0.3">
      <c r="A47" s="999"/>
      <c r="B47" s="1001"/>
      <c r="C47" s="1003"/>
      <c r="D47" s="46"/>
      <c r="E47" s="43"/>
      <c r="F47" s="44"/>
      <c r="G47" s="168">
        <v>905.57</v>
      </c>
      <c r="H47" s="171">
        <v>8</v>
      </c>
      <c r="I47" s="170">
        <f t="shared" si="4"/>
        <v>2897.8240000000001</v>
      </c>
      <c r="J47" s="1048">
        <v>633</v>
      </c>
      <c r="K47" s="1050">
        <v>21</v>
      </c>
      <c r="L47" s="1064">
        <f>K47*J47*$L$4*$L$3</f>
        <v>2126.88</v>
      </c>
      <c r="M47" s="1067">
        <v>633</v>
      </c>
      <c r="N47" s="1050">
        <v>8</v>
      </c>
      <c r="O47" s="1032">
        <f>N47*M47*O3*O4</f>
        <v>1215.3600000000001</v>
      </c>
      <c r="P47" s="190">
        <v>0</v>
      </c>
      <c r="Q47" s="170">
        <f t="shared" si="7"/>
        <v>0</v>
      </c>
      <c r="R47" s="1017"/>
      <c r="S47" s="1019"/>
      <c r="T47" s="952"/>
      <c r="U47" s="236"/>
      <c r="V47" s="167">
        <f t="shared" si="1"/>
        <v>0</v>
      </c>
      <c r="W47" s="237"/>
      <c r="X47" s="131">
        <f t="shared" si="2"/>
        <v>0</v>
      </c>
      <c r="Y47" s="234"/>
      <c r="Z47" s="231">
        <f t="shared" si="3"/>
        <v>0</v>
      </c>
      <c r="AA47" s="235" t="s">
        <v>38</v>
      </c>
      <c r="AB47" s="129">
        <v>2</v>
      </c>
      <c r="AC47" s="129">
        <v>1</v>
      </c>
      <c r="AD47" s="131">
        <f t="shared" si="6"/>
        <v>4</v>
      </c>
    </row>
    <row r="48" spans="1:30" ht="18.75" customHeight="1" x14ac:dyDescent="0.3">
      <c r="A48" s="999"/>
      <c r="B48" s="1001"/>
      <c r="C48" s="1003"/>
      <c r="D48" s="46"/>
      <c r="E48" s="43"/>
      <c r="F48" s="44"/>
      <c r="G48" s="168">
        <v>278.45999999999998</v>
      </c>
      <c r="H48" s="171">
        <v>4</v>
      </c>
      <c r="I48" s="170">
        <f t="shared" si="4"/>
        <v>445.536</v>
      </c>
      <c r="J48" s="1049"/>
      <c r="K48" s="1051"/>
      <c r="L48" s="1065"/>
      <c r="M48" s="1068"/>
      <c r="N48" s="1051"/>
      <c r="O48" s="1043"/>
      <c r="P48" s="190">
        <v>0</v>
      </c>
      <c r="Q48" s="170">
        <f t="shared" si="7"/>
        <v>0</v>
      </c>
      <c r="R48" s="1017"/>
      <c r="S48" s="1019"/>
      <c r="T48" s="952"/>
      <c r="U48" s="236"/>
      <c r="V48" s="167">
        <f t="shared" si="1"/>
        <v>0</v>
      </c>
      <c r="W48" s="237"/>
      <c r="X48" s="131">
        <f t="shared" si="2"/>
        <v>0</v>
      </c>
      <c r="Y48" s="234"/>
      <c r="Z48" s="231">
        <f t="shared" si="3"/>
        <v>0</v>
      </c>
      <c r="AA48" s="235"/>
      <c r="AB48" s="129"/>
      <c r="AC48" s="129"/>
      <c r="AD48" s="131" t="str">
        <f t="shared" si="6"/>
        <v/>
      </c>
    </row>
    <row r="49" spans="1:30" ht="18.75" customHeight="1" x14ac:dyDescent="0.3">
      <c r="A49" s="999"/>
      <c r="B49" s="1001"/>
      <c r="C49" s="1003"/>
      <c r="D49" s="46"/>
      <c r="E49" s="43"/>
      <c r="F49" s="44"/>
      <c r="G49" s="168">
        <v>207.66</v>
      </c>
      <c r="H49" s="171">
        <v>4</v>
      </c>
      <c r="I49" s="170">
        <f t="shared" si="4"/>
        <v>332.25599999999997</v>
      </c>
      <c r="J49" s="1049"/>
      <c r="K49" s="1051"/>
      <c r="L49" s="1065"/>
      <c r="M49" s="1068"/>
      <c r="N49" s="1051"/>
      <c r="O49" s="1043"/>
      <c r="P49" s="190">
        <v>0</v>
      </c>
      <c r="Q49" s="170">
        <f t="shared" si="7"/>
        <v>0</v>
      </c>
      <c r="R49" s="1017"/>
      <c r="S49" s="1019"/>
      <c r="T49" s="952"/>
      <c r="U49" s="236"/>
      <c r="V49" s="167">
        <f t="shared" si="1"/>
        <v>0</v>
      </c>
      <c r="W49" s="237"/>
      <c r="X49" s="131">
        <f t="shared" si="2"/>
        <v>0</v>
      </c>
      <c r="Y49" s="234"/>
      <c r="Z49" s="231">
        <f t="shared" si="3"/>
        <v>0</v>
      </c>
      <c r="AA49" s="235"/>
      <c r="AB49" s="129"/>
      <c r="AC49" s="129"/>
      <c r="AD49" s="131" t="str">
        <f t="shared" si="6"/>
        <v/>
      </c>
    </row>
    <row r="50" spans="1:30" ht="18.75" customHeight="1" x14ac:dyDescent="0.3">
      <c r="A50" s="999"/>
      <c r="B50" s="1001"/>
      <c r="C50" s="1003"/>
      <c r="D50" s="46"/>
      <c r="E50" s="43"/>
      <c r="F50" s="44"/>
      <c r="G50" s="168">
        <v>31.25</v>
      </c>
      <c r="H50" s="171">
        <v>1</v>
      </c>
      <c r="I50" s="170">
        <f t="shared" si="4"/>
        <v>12.5</v>
      </c>
      <c r="J50" s="1028"/>
      <c r="K50" s="1029"/>
      <c r="L50" s="1066"/>
      <c r="M50" s="1069"/>
      <c r="N50" s="1029"/>
      <c r="O50" s="1026"/>
      <c r="P50" s="190">
        <v>0</v>
      </c>
      <c r="Q50" s="170">
        <f t="shared" si="7"/>
        <v>0</v>
      </c>
      <c r="R50" s="1017"/>
      <c r="S50" s="1019"/>
      <c r="T50" s="952"/>
      <c r="U50" s="236"/>
      <c r="V50" s="167">
        <f t="shared" si="1"/>
        <v>0</v>
      </c>
      <c r="W50" s="237"/>
      <c r="X50" s="131">
        <f t="shared" si="2"/>
        <v>0</v>
      </c>
      <c r="Y50" s="234"/>
      <c r="Z50" s="231">
        <f t="shared" si="3"/>
        <v>0</v>
      </c>
      <c r="AA50" s="235"/>
      <c r="AB50" s="129"/>
      <c r="AC50" s="129"/>
      <c r="AD50" s="131" t="str">
        <f t="shared" si="6"/>
        <v/>
      </c>
    </row>
    <row r="51" spans="1:30" ht="18.75" customHeight="1" x14ac:dyDescent="0.3">
      <c r="A51" s="999">
        <v>21</v>
      </c>
      <c r="B51" s="1001" t="s">
        <v>58</v>
      </c>
      <c r="C51" s="1003" t="s">
        <v>75</v>
      </c>
      <c r="D51" s="46" t="s">
        <v>37</v>
      </c>
      <c r="E51" s="43"/>
      <c r="F51" s="44"/>
      <c r="G51" s="168">
        <v>2464.5</v>
      </c>
      <c r="H51" s="171">
        <v>21</v>
      </c>
      <c r="I51" s="170">
        <f t="shared" si="4"/>
        <v>20701.8</v>
      </c>
      <c r="J51" s="1048">
        <v>0</v>
      </c>
      <c r="K51" s="1050">
        <v>0</v>
      </c>
      <c r="L51" s="1055">
        <f>K51*J51*$L$4*$L$3</f>
        <v>0</v>
      </c>
      <c r="M51" s="1048">
        <v>0</v>
      </c>
      <c r="N51" s="1050">
        <v>0</v>
      </c>
      <c r="O51" s="1055">
        <f>N51*M51*$L$4*$L$3</f>
        <v>0</v>
      </c>
      <c r="P51" s="1058">
        <v>0</v>
      </c>
      <c r="Q51" s="1046">
        <f t="shared" si="7"/>
        <v>0</v>
      </c>
      <c r="R51" s="1084"/>
      <c r="S51" s="1087"/>
      <c r="T51" s="954">
        <f>(R51*S51)/2</f>
        <v>0</v>
      </c>
      <c r="U51" s="1036"/>
      <c r="V51" s="1046">
        <f t="shared" si="1"/>
        <v>0</v>
      </c>
      <c r="W51" s="1076"/>
      <c r="X51" s="1032">
        <f t="shared" si="2"/>
        <v>0</v>
      </c>
      <c r="Y51" s="1078"/>
      <c r="Z51" s="1081">
        <f t="shared" si="3"/>
        <v>0</v>
      </c>
      <c r="AA51" s="1070"/>
      <c r="AB51" s="1050"/>
      <c r="AC51" s="1050"/>
      <c r="AD51" s="1073" t="str">
        <f t="shared" si="6"/>
        <v/>
      </c>
    </row>
    <row r="52" spans="1:30" ht="18.75" customHeight="1" x14ac:dyDescent="0.3">
      <c r="A52" s="999"/>
      <c r="B52" s="1001"/>
      <c r="C52" s="1003"/>
      <c r="D52" s="46"/>
      <c r="E52" s="43"/>
      <c r="F52" s="44"/>
      <c r="G52" s="168">
        <v>1144.3499999999999</v>
      </c>
      <c r="H52" s="171">
        <v>8</v>
      </c>
      <c r="I52" s="170">
        <f t="shared" si="4"/>
        <v>3661.92</v>
      </c>
      <c r="J52" s="1049"/>
      <c r="K52" s="1051"/>
      <c r="L52" s="1056"/>
      <c r="M52" s="1049"/>
      <c r="N52" s="1051"/>
      <c r="O52" s="1056"/>
      <c r="P52" s="1059"/>
      <c r="Q52" s="1047"/>
      <c r="R52" s="1085"/>
      <c r="S52" s="1088"/>
      <c r="T52" s="1089"/>
      <c r="U52" s="1037"/>
      <c r="V52" s="1047"/>
      <c r="W52" s="1077"/>
      <c r="X52" s="1043"/>
      <c r="Y52" s="1079"/>
      <c r="Z52" s="1082"/>
      <c r="AA52" s="1071"/>
      <c r="AB52" s="1051"/>
      <c r="AC52" s="1051"/>
      <c r="AD52" s="1074"/>
    </row>
    <row r="53" spans="1:30" ht="18.75" customHeight="1" x14ac:dyDescent="0.3">
      <c r="A53" s="999"/>
      <c r="B53" s="1001"/>
      <c r="C53" s="1003"/>
      <c r="D53" s="46"/>
      <c r="E53" s="43"/>
      <c r="F53" s="44"/>
      <c r="G53" s="168">
        <v>606.73</v>
      </c>
      <c r="H53" s="171">
        <v>12</v>
      </c>
      <c r="I53" s="170">
        <f t="shared" si="4"/>
        <v>2912.3040000000001</v>
      </c>
      <c r="J53" s="1028"/>
      <c r="K53" s="1029"/>
      <c r="L53" s="1057"/>
      <c r="M53" s="1028"/>
      <c r="N53" s="1029"/>
      <c r="O53" s="1057"/>
      <c r="P53" s="1060"/>
      <c r="Q53" s="1014"/>
      <c r="R53" s="1086"/>
      <c r="S53" s="1018"/>
      <c r="T53" s="955"/>
      <c r="U53" s="1038"/>
      <c r="V53" s="1014"/>
      <c r="W53" s="1010"/>
      <c r="X53" s="1026"/>
      <c r="Y53" s="1080"/>
      <c r="Z53" s="1083"/>
      <c r="AA53" s="1072"/>
      <c r="AB53" s="1029"/>
      <c r="AC53" s="1029"/>
      <c r="AD53" s="1075"/>
    </row>
    <row r="54" spans="1:30" ht="18.75" customHeight="1" x14ac:dyDescent="0.3">
      <c r="A54" s="999">
        <v>22</v>
      </c>
      <c r="B54" s="1001" t="s">
        <v>58</v>
      </c>
      <c r="C54" s="1003" t="s">
        <v>76</v>
      </c>
      <c r="D54" s="46" t="s">
        <v>37</v>
      </c>
      <c r="E54" s="43"/>
      <c r="F54" s="44"/>
      <c r="G54" s="168">
        <v>1371.64</v>
      </c>
      <c r="H54" s="171">
        <v>21</v>
      </c>
      <c r="I54" s="170">
        <f t="shared" si="4"/>
        <v>11521.776000000002</v>
      </c>
      <c r="J54" s="1048">
        <v>558</v>
      </c>
      <c r="K54" s="1050">
        <v>21</v>
      </c>
      <c r="L54" s="1055">
        <f>K54*J54*$L$4*$L$3</f>
        <v>1874.88</v>
      </c>
      <c r="M54" s="1048">
        <v>558</v>
      </c>
      <c r="N54" s="1050">
        <v>12</v>
      </c>
      <c r="O54" s="1055">
        <f>N54*M54*O4*O3</f>
        <v>1607.0400000000002</v>
      </c>
      <c r="P54" s="1090">
        <f>5*21*12</f>
        <v>1260</v>
      </c>
      <c r="Q54" s="1046">
        <f>($P54/12)*$Q$3*$Q$4</f>
        <v>3937.5</v>
      </c>
      <c r="R54" s="1084">
        <v>1980</v>
      </c>
      <c r="S54" s="1087">
        <v>1</v>
      </c>
      <c r="T54" s="954">
        <f>(R54*S54)/2</f>
        <v>990</v>
      </c>
      <c r="U54" s="1036"/>
      <c r="V54" s="1046">
        <f>U54*$V$4</f>
        <v>0</v>
      </c>
      <c r="W54" s="1076"/>
      <c r="X54" s="1032">
        <f>W54*$V$4</f>
        <v>0</v>
      </c>
      <c r="Y54" s="1078"/>
      <c r="Z54" s="1081">
        <f>Y54*$V$4</f>
        <v>0</v>
      </c>
      <c r="AA54" s="235" t="s">
        <v>45</v>
      </c>
      <c r="AB54" s="129">
        <v>4</v>
      </c>
      <c r="AC54" s="129">
        <v>4</v>
      </c>
      <c r="AD54" s="131">
        <f>IF(AA54="85x150",AB54*AC54*$AD$4,IF(AA54="115x200",AB54*AC54*$AD$4*$AD$3,IF(AA54="85x120",AB54*AC54*$AD$4*$AD$3,IF(AA54="100x150",AB54*AC54*$AD$4*$AD$3,IF(AA54="150x300",AB54*AC54*$AD$5*$AD$3,IF(AA54="115x250",AB54*AC54*$AD$5*$AD$3,IF(AA54="65x120",AB54*AC54*$AD$4*$AD$3,IF(AA54="115x240",AB54*AC54*$AD$5*$AD$3,""))))))))</f>
        <v>160</v>
      </c>
    </row>
    <row r="55" spans="1:30" ht="18.75" customHeight="1" x14ac:dyDescent="0.3">
      <c r="A55" s="999"/>
      <c r="B55" s="1001"/>
      <c r="C55" s="1003"/>
      <c r="D55" s="46"/>
      <c r="E55" s="43"/>
      <c r="F55" s="44"/>
      <c r="G55" s="168">
        <v>1275</v>
      </c>
      <c r="H55" s="171">
        <v>12</v>
      </c>
      <c r="I55" s="170">
        <f t="shared" si="4"/>
        <v>6120</v>
      </c>
      <c r="J55" s="1049"/>
      <c r="K55" s="1051"/>
      <c r="L55" s="1056"/>
      <c r="M55" s="1049"/>
      <c r="N55" s="1051"/>
      <c r="O55" s="1056"/>
      <c r="P55" s="1091"/>
      <c r="Q55" s="1047"/>
      <c r="R55" s="1085"/>
      <c r="S55" s="1088"/>
      <c r="T55" s="1089"/>
      <c r="U55" s="1037"/>
      <c r="V55" s="1047"/>
      <c r="W55" s="1077"/>
      <c r="X55" s="1043"/>
      <c r="Y55" s="1079"/>
      <c r="Z55" s="1082"/>
      <c r="AA55" s="235" t="s">
        <v>45</v>
      </c>
      <c r="AB55" s="129">
        <v>4</v>
      </c>
      <c r="AC55" s="129">
        <v>8</v>
      </c>
      <c r="AD55" s="131">
        <f>IF(AA55="85x150",AB55*AC55*$AD$4,IF(AA55="115x200",AB55*AC55*$AD$4*$AD$3,IF(AA55="85x120",AB55*AC55*$AD$4*$AD$3,IF(AA55="100x150",AB55*AC55*$AD$4*$AD$3,IF(AA55="150x300",AB55*AC55*$AD$5*$AD$3,IF(AA55="115x250",AB55*AC55*$AD$5*$AD$3,IF(AA55="65x120",AB55*AC55*$AD$4*$AD$3,IF(AA55="115x240",AB55*AC55*$AD$5*$AD$3,IF(AA55="115x300",AB55*AC55*$AD$5*$AD$3,"")))))))))</f>
        <v>320</v>
      </c>
    </row>
    <row r="56" spans="1:30" ht="18.75" customHeight="1" x14ac:dyDescent="0.3">
      <c r="A56" s="999"/>
      <c r="B56" s="1001"/>
      <c r="C56" s="1003"/>
      <c r="D56" s="46"/>
      <c r="E56" s="43"/>
      <c r="F56" s="44"/>
      <c r="G56" s="168">
        <v>84.81</v>
      </c>
      <c r="H56" s="171">
        <v>4</v>
      </c>
      <c r="I56" s="170">
        <f t="shared" si="4"/>
        <v>135.696</v>
      </c>
      <c r="J56" s="1049"/>
      <c r="K56" s="1051"/>
      <c r="L56" s="1056"/>
      <c r="M56" s="1049"/>
      <c r="N56" s="1051"/>
      <c r="O56" s="1056"/>
      <c r="P56" s="1091"/>
      <c r="Q56" s="1047"/>
      <c r="R56" s="1085"/>
      <c r="S56" s="1088"/>
      <c r="T56" s="1089"/>
      <c r="U56" s="1037"/>
      <c r="V56" s="1047"/>
      <c r="W56" s="1077"/>
      <c r="X56" s="1043"/>
      <c r="Y56" s="1079"/>
      <c r="Z56" s="1082"/>
      <c r="AA56" s="235" t="s">
        <v>38</v>
      </c>
      <c r="AB56" s="129">
        <v>21</v>
      </c>
      <c r="AC56" s="129">
        <v>4</v>
      </c>
      <c r="AD56" s="131">
        <f>IF(AA56="85x150",AB56*AC56*$AD$4,IF(AA56="115x200",AB56*AC56*$AD$4*$AD$3,IF(AA56="85x120",AB56*AC56*$AD$4*$AD$3,IF(AA56="100x150",AB56*AC56*$AD$4*$AD$3,IF(AA56="150x300",AB56*AC56*$AD$5*$AD$3,IF(AA56="115x250",AB56*AC56*$AD$5*$AD$3,IF(AA56="65x120",AB56*AC56*$AD$4*$AD$3,IF(AA56="115x240",AB56*AC56*$AD$5*$AD$3,""))))))))</f>
        <v>168</v>
      </c>
    </row>
    <row r="57" spans="1:30" ht="18.75" customHeight="1" x14ac:dyDescent="0.3">
      <c r="A57" s="999"/>
      <c r="B57" s="1001"/>
      <c r="C57" s="1003"/>
      <c r="D57" s="46"/>
      <c r="E57" s="43"/>
      <c r="F57" s="44"/>
      <c r="G57" s="168">
        <v>206</v>
      </c>
      <c r="H57" s="171">
        <v>1</v>
      </c>
      <c r="I57" s="170">
        <f t="shared" si="4"/>
        <v>82.4</v>
      </c>
      <c r="J57" s="1028"/>
      <c r="K57" s="1029"/>
      <c r="L57" s="1057"/>
      <c r="M57" s="1028"/>
      <c r="N57" s="1029"/>
      <c r="O57" s="1057"/>
      <c r="P57" s="1092"/>
      <c r="Q57" s="1014"/>
      <c r="R57" s="1086"/>
      <c r="S57" s="1018"/>
      <c r="T57" s="955"/>
      <c r="U57" s="1038"/>
      <c r="V57" s="1014"/>
      <c r="W57" s="1010"/>
      <c r="X57" s="1026"/>
      <c r="Y57" s="1080"/>
      <c r="Z57" s="1083"/>
      <c r="AA57" s="235" t="s">
        <v>38</v>
      </c>
      <c r="AB57" s="129">
        <v>21</v>
      </c>
      <c r="AC57" s="129">
        <v>8</v>
      </c>
      <c r="AD57" s="131">
        <f>IF(AA57="85x150",AB57*AC57*$AD$4,IF(AA57="115x200",AB57*AC57*$AD$4*$AD$3,IF(AA57="85x120",AB57*AC57*$AD$4*$AD$3,IF(AA57="100x150",AB57*AC57*$AD$4*$AD$3,IF(AA57="150x300",AB57*AC57*$AD$5*$AD$3,IF(AA57="115x250",AB57*AC57*$AD$5*$AD$3,IF(AA57="65x120",AB57*AC57*$AD$4*$AD$3,IF(AA57="115x240",AB57*AC57*$AD$5*$AD$3,""))))))))</f>
        <v>336</v>
      </c>
    </row>
    <row r="58" spans="1:30" ht="18.75" customHeight="1" x14ac:dyDescent="0.3">
      <c r="A58" s="1093">
        <v>23</v>
      </c>
      <c r="B58" s="1096" t="s">
        <v>39</v>
      </c>
      <c r="C58" s="1099" t="s">
        <v>77</v>
      </c>
      <c r="D58" s="46" t="s">
        <v>78</v>
      </c>
      <c r="E58" s="43"/>
      <c r="F58" s="44"/>
      <c r="G58" s="168">
        <v>599</v>
      </c>
      <c r="H58" s="171">
        <v>21</v>
      </c>
      <c r="I58" s="170">
        <f t="shared" si="4"/>
        <v>5031.6000000000004</v>
      </c>
      <c r="J58" s="1076">
        <v>1833</v>
      </c>
      <c r="K58" s="1050">
        <v>9</v>
      </c>
      <c r="L58" s="1102">
        <f>K58*J58*$L$4*$L$3</f>
        <v>2639.52</v>
      </c>
      <c r="M58" s="1105">
        <v>1833</v>
      </c>
      <c r="N58" s="1050">
        <v>5</v>
      </c>
      <c r="O58" s="1073">
        <f>N58*M58*$L$4*$L$3</f>
        <v>1466.4</v>
      </c>
      <c r="P58" s="1044">
        <v>0</v>
      </c>
      <c r="Q58" s="1061">
        <f>($P58/12)*$Q$3*$Q$4</f>
        <v>0</v>
      </c>
      <c r="R58" s="1084">
        <v>160</v>
      </c>
      <c r="S58" s="1087">
        <v>0</v>
      </c>
      <c r="T58" s="1108">
        <f>(R58*S58)/2</f>
        <v>0</v>
      </c>
      <c r="U58" s="1036"/>
      <c r="V58" s="1061">
        <f>U58*$V$4</f>
        <v>0</v>
      </c>
      <c r="W58" s="1076"/>
      <c r="X58" s="1073">
        <f>W58*$V$4</f>
        <v>0</v>
      </c>
      <c r="Y58" s="1078"/>
      <c r="Z58" s="1111">
        <f>Y58*$V$4</f>
        <v>0</v>
      </c>
      <c r="AA58" s="282" t="s">
        <v>38</v>
      </c>
      <c r="AB58" s="1050">
        <v>6</v>
      </c>
      <c r="AC58" s="1050">
        <v>8</v>
      </c>
      <c r="AD58" s="1073">
        <f>IF(AA58="85x150",AB58*AC58*$AD$4,IF(AA58="115x200",AB58*AC58*$AD$4*$AD$3,IF(AA58="85x120",AB58*AC58*$AD$4*$AD$3,IF(AA58="100x150",AB58*AC58*$AD$4*$AD$3,IF(AA58="150x300",AB58*AC58*$AD$5*$AD$3,IF(AA58="115x250",AB58*AC58*$AD$5*$AD$3,IF(AA58="65x120",AB58*AC58*$AD$4*$AD$3,IF(AA58="115x240",AB58*AC58*$AD$5*$AD$3,""))))))))</f>
        <v>96</v>
      </c>
    </row>
    <row r="59" spans="1:30" ht="18.75" customHeight="1" x14ac:dyDescent="0.3">
      <c r="A59" s="1094"/>
      <c r="B59" s="1097"/>
      <c r="C59" s="1100"/>
      <c r="D59" s="46"/>
      <c r="E59" s="43"/>
      <c r="F59" s="44"/>
      <c r="G59" s="168">
        <v>803</v>
      </c>
      <c r="H59" s="171">
        <v>13</v>
      </c>
      <c r="I59" s="170">
        <f t="shared" si="4"/>
        <v>4175.6000000000004</v>
      </c>
      <c r="J59" s="1077"/>
      <c r="K59" s="1051"/>
      <c r="L59" s="1103"/>
      <c r="M59" s="1106"/>
      <c r="N59" s="1051"/>
      <c r="O59" s="1074"/>
      <c r="P59" s="1045"/>
      <c r="Q59" s="1062"/>
      <c r="R59" s="1085"/>
      <c r="S59" s="1088"/>
      <c r="T59" s="1109"/>
      <c r="U59" s="1037"/>
      <c r="V59" s="1062"/>
      <c r="W59" s="1077"/>
      <c r="X59" s="1074"/>
      <c r="Y59" s="1079"/>
      <c r="Z59" s="1112"/>
      <c r="AA59" s="287"/>
      <c r="AB59" s="1051"/>
      <c r="AC59" s="1051"/>
      <c r="AD59" s="1074"/>
    </row>
    <row r="60" spans="1:30" ht="18.75" customHeight="1" x14ac:dyDescent="0.3">
      <c r="A60" s="1094"/>
      <c r="B60" s="1097"/>
      <c r="C60" s="1100"/>
      <c r="D60" s="46"/>
      <c r="E60" s="43"/>
      <c r="F60" s="44"/>
      <c r="G60" s="168">
        <v>610.99</v>
      </c>
      <c r="H60" s="171">
        <v>13</v>
      </c>
      <c r="I60" s="170">
        <f t="shared" si="4"/>
        <v>3177.1480000000001</v>
      </c>
      <c r="J60" s="1077"/>
      <c r="K60" s="1051"/>
      <c r="L60" s="1103"/>
      <c r="M60" s="1106"/>
      <c r="N60" s="1051"/>
      <c r="O60" s="1074"/>
      <c r="P60" s="1045"/>
      <c r="Q60" s="1062"/>
      <c r="R60" s="1085"/>
      <c r="S60" s="1088"/>
      <c r="T60" s="1109"/>
      <c r="U60" s="1037"/>
      <c r="V60" s="1062"/>
      <c r="W60" s="1077"/>
      <c r="X60" s="1074"/>
      <c r="Y60" s="1079"/>
      <c r="Z60" s="1112"/>
      <c r="AA60" s="287"/>
      <c r="AB60" s="1051"/>
      <c r="AC60" s="1051"/>
      <c r="AD60" s="1074"/>
    </row>
    <row r="61" spans="1:30" ht="18.75" customHeight="1" x14ac:dyDescent="0.3">
      <c r="A61" s="1094"/>
      <c r="B61" s="1097"/>
      <c r="C61" s="1100"/>
      <c r="D61" s="46"/>
      <c r="E61" s="43"/>
      <c r="F61" s="44"/>
      <c r="G61" s="168">
        <v>280</v>
      </c>
      <c r="H61" s="171">
        <v>14</v>
      </c>
      <c r="I61" s="170">
        <f t="shared" si="4"/>
        <v>1568</v>
      </c>
      <c r="J61" s="1077"/>
      <c r="K61" s="1051"/>
      <c r="L61" s="1103"/>
      <c r="M61" s="1106"/>
      <c r="N61" s="1051"/>
      <c r="O61" s="1074"/>
      <c r="P61" s="1045"/>
      <c r="Q61" s="1062"/>
      <c r="R61" s="1085"/>
      <c r="S61" s="1088"/>
      <c r="T61" s="1109"/>
      <c r="U61" s="1037"/>
      <c r="V61" s="1062"/>
      <c r="W61" s="1077"/>
      <c r="X61" s="1074"/>
      <c r="Y61" s="1079"/>
      <c r="Z61" s="1112"/>
      <c r="AA61" s="287"/>
      <c r="AB61" s="1051"/>
      <c r="AC61" s="1051"/>
      <c r="AD61" s="1074"/>
    </row>
    <row r="62" spans="1:30" ht="18.75" customHeight="1" x14ac:dyDescent="0.3">
      <c r="A62" s="1095"/>
      <c r="B62" s="1098"/>
      <c r="C62" s="1101"/>
      <c r="D62" s="46"/>
      <c r="E62" s="43"/>
      <c r="F62" s="44"/>
      <c r="G62" s="168">
        <v>556</v>
      </c>
      <c r="H62" s="171">
        <v>9</v>
      </c>
      <c r="I62" s="170">
        <f t="shared" si="4"/>
        <v>2001.6000000000001</v>
      </c>
      <c r="J62" s="1010"/>
      <c r="K62" s="1029"/>
      <c r="L62" s="1104"/>
      <c r="M62" s="1107"/>
      <c r="N62" s="1029"/>
      <c r="O62" s="1075"/>
      <c r="P62" s="1012"/>
      <c r="Q62" s="1063"/>
      <c r="R62" s="1086"/>
      <c r="S62" s="1018"/>
      <c r="T62" s="1110"/>
      <c r="U62" s="1038"/>
      <c r="V62" s="1063"/>
      <c r="W62" s="1010"/>
      <c r="X62" s="1075"/>
      <c r="Y62" s="1080"/>
      <c r="Z62" s="1113"/>
      <c r="AA62" s="232"/>
      <c r="AB62" s="1029"/>
      <c r="AC62" s="1029"/>
      <c r="AD62" s="1075"/>
    </row>
    <row r="63" spans="1:30" ht="18.75" customHeight="1" x14ac:dyDescent="0.3">
      <c r="A63" s="1093">
        <v>24</v>
      </c>
      <c r="B63" s="1096" t="s">
        <v>39</v>
      </c>
      <c r="C63" s="1099" t="s">
        <v>79</v>
      </c>
      <c r="D63" s="46" t="s">
        <v>37</v>
      </c>
      <c r="E63" s="43"/>
      <c r="F63" s="44"/>
      <c r="G63" s="168">
        <v>700</v>
      </c>
      <c r="H63" s="171">
        <v>9</v>
      </c>
      <c r="I63" s="170">
        <f t="shared" si="4"/>
        <v>2520</v>
      </c>
      <c r="J63" s="1076">
        <v>3600</v>
      </c>
      <c r="K63" s="1050">
        <v>9</v>
      </c>
      <c r="L63" s="1073">
        <f>K63*J63*$L$4*$L$3</f>
        <v>5184</v>
      </c>
      <c r="M63" s="1076">
        <v>3600</v>
      </c>
      <c r="N63" s="1050">
        <v>5</v>
      </c>
      <c r="O63" s="1073">
        <f>N63*M63*$L$4*$L$3</f>
        <v>2880</v>
      </c>
      <c r="P63" s="1044">
        <v>0</v>
      </c>
      <c r="Q63" s="1061">
        <f>($P63/12)*$Q$3*$Q$4</f>
        <v>0</v>
      </c>
      <c r="R63" s="1084">
        <v>100</v>
      </c>
      <c r="S63" s="1087">
        <v>2</v>
      </c>
      <c r="T63" s="1108">
        <f>(R63*S63)/2</f>
        <v>100</v>
      </c>
      <c r="U63" s="1036"/>
      <c r="V63" s="1061">
        <f>U63*$V$4</f>
        <v>0</v>
      </c>
      <c r="W63" s="1076"/>
      <c r="X63" s="1073">
        <f>W63*$V$4</f>
        <v>0</v>
      </c>
      <c r="Y63" s="1078"/>
      <c r="Z63" s="1111">
        <f>Y63*$V$4</f>
        <v>0</v>
      </c>
      <c r="AA63" s="1070" t="s">
        <v>38</v>
      </c>
      <c r="AB63" s="1050">
        <v>4</v>
      </c>
      <c r="AC63" s="1050">
        <v>2</v>
      </c>
      <c r="AD63" s="1073">
        <f>IF(AA63="85x150",AB63*AC63*$AD$4,IF(AA63="115x200",AB63*AC63*$AD$4*$AD$3,IF(AA63="85x120",AB63*AC63*$AD$4*$AD$3,IF(AA63="100x150",AB63*AC63*$AD$4*$AD$3,IF(AA63="150x300",AB63*AC63*$AD$5*$AD$3,IF(AA63="115x250",AB63*AC63*$AD$5*$AD$3,IF(AA63="65x120",AB63*AC63*$AD$4*$AD$3,IF(AA63="115x240",AB63*AC63*$AD$5*$AD$3,""))))))))</f>
        <v>16</v>
      </c>
    </row>
    <row r="64" spans="1:30" ht="18.75" customHeight="1" x14ac:dyDescent="0.3">
      <c r="A64" s="1094"/>
      <c r="B64" s="1097"/>
      <c r="C64" s="1100"/>
      <c r="D64" s="46"/>
      <c r="E64" s="43"/>
      <c r="F64" s="44"/>
      <c r="G64" s="168">
        <v>490</v>
      </c>
      <c r="H64" s="171">
        <v>9</v>
      </c>
      <c r="I64" s="170">
        <f t="shared" si="4"/>
        <v>1764</v>
      </c>
      <c r="J64" s="1077"/>
      <c r="K64" s="1051"/>
      <c r="L64" s="1074"/>
      <c r="M64" s="1077"/>
      <c r="N64" s="1051"/>
      <c r="O64" s="1074"/>
      <c r="P64" s="1045"/>
      <c r="Q64" s="1062"/>
      <c r="R64" s="1085"/>
      <c r="S64" s="1088"/>
      <c r="T64" s="1109"/>
      <c r="U64" s="1037"/>
      <c r="V64" s="1062"/>
      <c r="W64" s="1077"/>
      <c r="X64" s="1074"/>
      <c r="Y64" s="1079"/>
      <c r="Z64" s="1112"/>
      <c r="AA64" s="1071"/>
      <c r="AB64" s="1051"/>
      <c r="AC64" s="1051"/>
      <c r="AD64" s="1074"/>
    </row>
    <row r="65" spans="1:30" ht="18.75" customHeight="1" x14ac:dyDescent="0.3">
      <c r="A65" s="1094"/>
      <c r="B65" s="1097"/>
      <c r="C65" s="1100"/>
      <c r="D65" s="46"/>
      <c r="E65" s="43"/>
      <c r="F65" s="44"/>
      <c r="G65" s="168">
        <v>890</v>
      </c>
      <c r="H65" s="171">
        <v>21</v>
      </c>
      <c r="I65" s="260">
        <f t="shared" si="4"/>
        <v>7476</v>
      </c>
      <c r="J65" s="1077"/>
      <c r="K65" s="1051"/>
      <c r="L65" s="1074"/>
      <c r="M65" s="1077"/>
      <c r="N65" s="1051"/>
      <c r="O65" s="1074"/>
      <c r="P65" s="1045"/>
      <c r="Q65" s="1062"/>
      <c r="R65" s="1085"/>
      <c r="S65" s="1088"/>
      <c r="T65" s="1109"/>
      <c r="U65" s="1037"/>
      <c r="V65" s="1062"/>
      <c r="W65" s="1077"/>
      <c r="X65" s="1074"/>
      <c r="Y65" s="1079"/>
      <c r="Z65" s="1112"/>
      <c r="AA65" s="1071"/>
      <c r="AB65" s="1051"/>
      <c r="AC65" s="1051"/>
      <c r="AD65" s="1074"/>
    </row>
    <row r="66" spans="1:30" ht="18.75" customHeight="1" x14ac:dyDescent="0.3">
      <c r="A66" s="1095"/>
      <c r="B66" s="1098"/>
      <c r="C66" s="1101"/>
      <c r="D66" s="46"/>
      <c r="E66" s="43"/>
      <c r="F66" s="44"/>
      <c r="G66" s="168">
        <v>315</v>
      </c>
      <c r="H66" s="171">
        <v>9</v>
      </c>
      <c r="I66" s="260">
        <f t="shared" si="4"/>
        <v>1134</v>
      </c>
      <c r="J66" s="1010"/>
      <c r="K66" s="1029"/>
      <c r="L66" s="1075"/>
      <c r="M66" s="1010"/>
      <c r="N66" s="1029"/>
      <c r="O66" s="1075"/>
      <c r="P66" s="1012"/>
      <c r="Q66" s="1063"/>
      <c r="R66" s="1086"/>
      <c r="S66" s="1018"/>
      <c r="T66" s="1110"/>
      <c r="U66" s="1038"/>
      <c r="V66" s="1063"/>
      <c r="W66" s="1010"/>
      <c r="X66" s="1075"/>
      <c r="Y66" s="1080"/>
      <c r="Z66" s="1113"/>
      <c r="AA66" s="1072"/>
      <c r="AB66" s="1029"/>
      <c r="AC66" s="1029"/>
      <c r="AD66" s="1075"/>
    </row>
    <row r="67" spans="1:30" ht="18.75" customHeight="1" x14ac:dyDescent="0.3">
      <c r="A67" s="1117">
        <v>25</v>
      </c>
      <c r="B67" s="1118" t="s">
        <v>41</v>
      </c>
      <c r="C67" s="1119" t="s">
        <v>80</v>
      </c>
      <c r="D67" s="46" t="s">
        <v>37</v>
      </c>
      <c r="E67" s="43"/>
      <c r="F67" s="44"/>
      <c r="G67" s="1120">
        <v>3099.64</v>
      </c>
      <c r="H67" s="1121">
        <v>21</v>
      </c>
      <c r="I67" s="1061">
        <f>G67*H67*I3*I4</f>
        <v>26036.975999999995</v>
      </c>
      <c r="J67" s="1048">
        <v>966</v>
      </c>
      <c r="K67" s="1050">
        <v>21</v>
      </c>
      <c r="L67" s="1115">
        <f>K67*J67*L3*L4</f>
        <v>3245.76</v>
      </c>
      <c r="M67" s="1114">
        <v>966</v>
      </c>
      <c r="N67" s="1050">
        <v>21</v>
      </c>
      <c r="O67" s="1032">
        <f>N67*M67*O3*O4</f>
        <v>4868.6400000000003</v>
      </c>
      <c r="P67" s="190">
        <v>0</v>
      </c>
      <c r="Q67" s="170">
        <f>($P67/12)*$Q$3*$Q$4</f>
        <v>0</v>
      </c>
      <c r="R67" s="1084">
        <v>596</v>
      </c>
      <c r="S67" s="1087">
        <v>2</v>
      </c>
      <c r="T67" s="954">
        <f>(R67*S67)/2</f>
        <v>596</v>
      </c>
      <c r="U67" s="236"/>
      <c r="V67" s="167">
        <f>U67*$V$4</f>
        <v>0</v>
      </c>
      <c r="W67" s="237"/>
      <c r="X67" s="131">
        <f>W67*$V$4</f>
        <v>0</v>
      </c>
      <c r="Y67" s="1078">
        <f>20*2</f>
        <v>40</v>
      </c>
      <c r="Z67" s="231">
        <f>Y67*$V$4</f>
        <v>48</v>
      </c>
      <c r="AA67" s="235" t="s">
        <v>38</v>
      </c>
      <c r="AB67" s="129">
        <v>5</v>
      </c>
      <c r="AC67" s="129">
        <v>12</v>
      </c>
      <c r="AD67" s="131">
        <f t="shared" ref="AD67:AD72" si="8">IF(AA67="85x150",AB67*AC67*$AD$4,IF(AA67="115x200",AB67*AC67*$AD$4*$AD$3,IF(AA67="85x120",AB67*AC67*$AD$4*$AD$3,IF(AA67="100x150",AB67*AC67*$AD$4*$AD$3,IF(AA67="150x300",AB67*AC67*$AD$5*$AD$3,IF(AA67="115x250",AB67*AC67*$AD$5*$AD$3,IF(AA67="65x120",AB67*AC67*$AD$4*$AD$3,IF(AA67="115x240",AB67*AC67*$AD$5*$AD$3,""))))))))</f>
        <v>120</v>
      </c>
    </row>
    <row r="68" spans="1:30" ht="18.75" customHeight="1" x14ac:dyDescent="0.3">
      <c r="A68" s="998"/>
      <c r="B68" s="1000"/>
      <c r="C68" s="1002"/>
      <c r="D68" s="46"/>
      <c r="E68" s="43"/>
      <c r="F68" s="44"/>
      <c r="G68" s="1004"/>
      <c r="H68" s="1122"/>
      <c r="I68" s="1063"/>
      <c r="J68" s="1028"/>
      <c r="K68" s="1029"/>
      <c r="L68" s="1116"/>
      <c r="M68" s="1031"/>
      <c r="N68" s="1029"/>
      <c r="O68" s="1026"/>
      <c r="P68" s="190">
        <v>0</v>
      </c>
      <c r="Q68" s="170">
        <f>($P68/12)*$Q$3*$Q$4</f>
        <v>0</v>
      </c>
      <c r="R68" s="1086"/>
      <c r="S68" s="1018"/>
      <c r="T68" s="955"/>
      <c r="U68" s="236"/>
      <c r="V68" s="167">
        <f>U68*$V$4</f>
        <v>0</v>
      </c>
      <c r="W68" s="237"/>
      <c r="X68" s="131">
        <f>W68*$V$4</f>
        <v>0</v>
      </c>
      <c r="Y68" s="1080"/>
      <c r="Z68" s="231">
        <f>Y68*$V$4</f>
        <v>0</v>
      </c>
      <c r="AA68" s="235" t="s">
        <v>45</v>
      </c>
      <c r="AB68" s="129">
        <v>1</v>
      </c>
      <c r="AC68" s="129">
        <v>12</v>
      </c>
      <c r="AD68" s="131">
        <f t="shared" si="8"/>
        <v>120</v>
      </c>
    </row>
    <row r="69" spans="1:30" ht="18.75" customHeight="1" x14ac:dyDescent="0.3">
      <c r="A69" s="1117">
        <v>26</v>
      </c>
      <c r="B69" s="1118" t="s">
        <v>81</v>
      </c>
      <c r="C69" s="1119" t="s">
        <v>82</v>
      </c>
      <c r="D69" s="46" t="s">
        <v>0</v>
      </c>
      <c r="E69" s="43"/>
      <c r="F69" s="44"/>
      <c r="G69" s="168">
        <v>1115.18</v>
      </c>
      <c r="H69" s="171">
        <v>22</v>
      </c>
      <c r="I69" s="170">
        <f t="shared" ref="I69:I88" si="9">$I$3*G69*H69*$I$4</f>
        <v>9813.5840000000007</v>
      </c>
      <c r="J69" s="1048">
        <v>1600</v>
      </c>
      <c r="K69" s="1050">
        <v>22</v>
      </c>
      <c r="L69" s="1115">
        <f>K69*J69*L3*L4</f>
        <v>5632</v>
      </c>
      <c r="M69" s="1114">
        <v>1600</v>
      </c>
      <c r="N69" s="1050">
        <v>22</v>
      </c>
      <c r="O69" s="1032">
        <f>N69*M69*O3*O4</f>
        <v>8448</v>
      </c>
      <c r="P69" s="190">
        <v>0</v>
      </c>
      <c r="Q69" s="170">
        <f>($P69/12)*$Q$3*$Q$4</f>
        <v>0</v>
      </c>
      <c r="R69" s="233">
        <v>1200</v>
      </c>
      <c r="S69" s="137">
        <v>1</v>
      </c>
      <c r="T69" s="202">
        <f>(R69*S69)/2</f>
        <v>600</v>
      </c>
      <c r="U69" s="236"/>
      <c r="V69" s="167">
        <f>U69*$V$4</f>
        <v>0</v>
      </c>
      <c r="W69" s="237"/>
      <c r="X69" s="131">
        <f>W69*$V$4</f>
        <v>0</v>
      </c>
      <c r="Y69" s="234"/>
      <c r="Z69" s="231">
        <f>Y69*$V$4</f>
        <v>0</v>
      </c>
      <c r="AA69" s="235"/>
      <c r="AB69" s="129"/>
      <c r="AC69" s="129"/>
      <c r="AD69" s="131" t="str">
        <f t="shared" si="8"/>
        <v/>
      </c>
    </row>
    <row r="70" spans="1:30" ht="18.75" customHeight="1" x14ac:dyDescent="0.3">
      <c r="A70" s="998"/>
      <c r="B70" s="1000"/>
      <c r="C70" s="1002"/>
      <c r="D70" s="46"/>
      <c r="E70" s="43"/>
      <c r="F70" s="44"/>
      <c r="G70" s="168">
        <v>3718.87</v>
      </c>
      <c r="H70" s="171">
        <v>12</v>
      </c>
      <c r="I70" s="170">
        <f t="shared" si="9"/>
        <v>17850.575999999997</v>
      </c>
      <c r="J70" s="1028"/>
      <c r="K70" s="1029"/>
      <c r="L70" s="1116"/>
      <c r="M70" s="1031"/>
      <c r="N70" s="1029"/>
      <c r="O70" s="1026"/>
      <c r="P70" s="190">
        <v>0</v>
      </c>
      <c r="Q70" s="170">
        <f>($P70/12)*$Q$3*$Q$4</f>
        <v>0</v>
      </c>
      <c r="R70" s="233"/>
      <c r="S70" s="137"/>
      <c r="T70" s="202">
        <f>(R70*S70)/2</f>
        <v>0</v>
      </c>
      <c r="U70" s="236"/>
      <c r="V70" s="167">
        <f>U70*$V$4</f>
        <v>0</v>
      </c>
      <c r="W70" s="237"/>
      <c r="X70" s="131">
        <f>W70*$V$4</f>
        <v>0</v>
      </c>
      <c r="Y70" s="234"/>
      <c r="Z70" s="231">
        <f>Y70*$V$4</f>
        <v>0</v>
      </c>
      <c r="AA70" s="235"/>
      <c r="AB70" s="129"/>
      <c r="AC70" s="129"/>
      <c r="AD70" s="131" t="str">
        <f t="shared" si="8"/>
        <v/>
      </c>
    </row>
    <row r="71" spans="1:30" ht="18.75" customHeight="1" x14ac:dyDescent="0.3">
      <c r="A71" s="1123">
        <v>27</v>
      </c>
      <c r="B71" s="1124" t="s">
        <v>48</v>
      </c>
      <c r="C71" s="1125" t="s">
        <v>83</v>
      </c>
      <c r="D71" s="46" t="s">
        <v>37</v>
      </c>
      <c r="E71" s="43"/>
      <c r="F71" s="44"/>
      <c r="G71" s="168">
        <v>1439.8</v>
      </c>
      <c r="H71" s="171">
        <v>8</v>
      </c>
      <c r="I71" s="170">
        <f t="shared" si="9"/>
        <v>4607.3599999999997</v>
      </c>
      <c r="J71" s="1048">
        <v>1399.17</v>
      </c>
      <c r="K71" s="1050">
        <v>21</v>
      </c>
      <c r="L71" s="1073">
        <f>K71*J71*$L$4*$L$3</f>
        <v>4701.2111999999997</v>
      </c>
      <c r="M71" s="1126">
        <v>1603.75</v>
      </c>
      <c r="N71" s="1050">
        <v>4</v>
      </c>
      <c r="O71" s="1073">
        <f>N71*M71*O3*O4</f>
        <v>1539.6000000000001</v>
      </c>
      <c r="P71" s="1044">
        <v>0</v>
      </c>
      <c r="Q71" s="1061">
        <f>($P71/12)*$Q$3*$Q$4</f>
        <v>0</v>
      </c>
      <c r="R71" s="1084">
        <v>506</v>
      </c>
      <c r="S71" s="1087">
        <v>1</v>
      </c>
      <c r="T71" s="954">
        <f>(R71*S71)/2</f>
        <v>253</v>
      </c>
      <c r="U71" s="1036"/>
      <c r="V71" s="1061">
        <f>U71*$V$4</f>
        <v>0</v>
      </c>
      <c r="W71" s="1076"/>
      <c r="X71" s="1073">
        <f>W71*$V$4</f>
        <v>0</v>
      </c>
      <c r="Y71" s="1078"/>
      <c r="Z71" s="1111">
        <f>Y71*$V$4</f>
        <v>0</v>
      </c>
      <c r="AA71" s="235" t="s">
        <v>38</v>
      </c>
      <c r="AB71" s="129">
        <v>7</v>
      </c>
      <c r="AC71" s="129">
        <v>8</v>
      </c>
      <c r="AD71" s="131">
        <f t="shared" si="8"/>
        <v>112</v>
      </c>
    </row>
    <row r="72" spans="1:30" ht="18.75" customHeight="1" x14ac:dyDescent="0.3">
      <c r="A72" s="1123"/>
      <c r="B72" s="1124"/>
      <c r="C72" s="1125"/>
      <c r="D72" s="46"/>
      <c r="E72" s="43"/>
      <c r="F72" s="44"/>
      <c r="G72" s="168">
        <v>22.23</v>
      </c>
      <c r="H72" s="171">
        <v>12</v>
      </c>
      <c r="I72" s="170">
        <f t="shared" si="9"/>
        <v>106.70400000000002</v>
      </c>
      <c r="J72" s="1049"/>
      <c r="K72" s="1051"/>
      <c r="L72" s="1074"/>
      <c r="M72" s="1127"/>
      <c r="N72" s="1051"/>
      <c r="O72" s="1074"/>
      <c r="P72" s="1045"/>
      <c r="Q72" s="1062"/>
      <c r="R72" s="1085"/>
      <c r="S72" s="1088"/>
      <c r="T72" s="1089"/>
      <c r="U72" s="1037"/>
      <c r="V72" s="1062"/>
      <c r="W72" s="1077"/>
      <c r="X72" s="1074"/>
      <c r="Y72" s="1079"/>
      <c r="Z72" s="1112"/>
      <c r="AA72" s="1070" t="s">
        <v>71</v>
      </c>
      <c r="AB72" s="1050">
        <v>1</v>
      </c>
      <c r="AC72" s="1050">
        <v>8</v>
      </c>
      <c r="AD72" s="1032">
        <f t="shared" si="8"/>
        <v>120</v>
      </c>
    </row>
    <row r="73" spans="1:30" ht="18.75" customHeight="1" x14ac:dyDescent="0.3">
      <c r="A73" s="1123"/>
      <c r="B73" s="1124"/>
      <c r="C73" s="1125"/>
      <c r="D73" s="46"/>
      <c r="E73" s="43"/>
      <c r="F73" s="44"/>
      <c r="G73" s="168">
        <v>1362.6</v>
      </c>
      <c r="H73" s="171">
        <v>4</v>
      </c>
      <c r="I73" s="170">
        <f t="shared" si="9"/>
        <v>2180.16</v>
      </c>
      <c r="J73" s="1049"/>
      <c r="K73" s="1051"/>
      <c r="L73" s="1074"/>
      <c r="M73" s="1127"/>
      <c r="N73" s="1051"/>
      <c r="O73" s="1074"/>
      <c r="P73" s="1045"/>
      <c r="Q73" s="1062"/>
      <c r="R73" s="1085"/>
      <c r="S73" s="1088"/>
      <c r="T73" s="1089"/>
      <c r="U73" s="1037"/>
      <c r="V73" s="1062"/>
      <c r="W73" s="1077"/>
      <c r="X73" s="1074"/>
      <c r="Y73" s="1079"/>
      <c r="Z73" s="1112"/>
      <c r="AA73" s="1071"/>
      <c r="AB73" s="1051"/>
      <c r="AC73" s="1051"/>
      <c r="AD73" s="1043"/>
    </row>
    <row r="74" spans="1:30" ht="18.75" customHeight="1" x14ac:dyDescent="0.3">
      <c r="A74" s="1123"/>
      <c r="B74" s="1124"/>
      <c r="C74" s="1125"/>
      <c r="D74" s="46"/>
      <c r="E74" s="43"/>
      <c r="F74" s="44"/>
      <c r="G74" s="168">
        <v>475.19</v>
      </c>
      <c r="H74" s="171">
        <v>21</v>
      </c>
      <c r="I74" s="170">
        <f t="shared" si="9"/>
        <v>3991.596</v>
      </c>
      <c r="J74" s="1028"/>
      <c r="K74" s="1029"/>
      <c r="L74" s="1075"/>
      <c r="M74" s="1128"/>
      <c r="N74" s="1029"/>
      <c r="O74" s="1075"/>
      <c r="P74" s="1012"/>
      <c r="Q74" s="1063"/>
      <c r="R74" s="1086"/>
      <c r="S74" s="1018"/>
      <c r="T74" s="955"/>
      <c r="U74" s="1038"/>
      <c r="V74" s="1063"/>
      <c r="W74" s="1010"/>
      <c r="X74" s="1075"/>
      <c r="Y74" s="1080"/>
      <c r="Z74" s="1113"/>
      <c r="AA74" s="1072"/>
      <c r="AB74" s="1029"/>
      <c r="AC74" s="1029"/>
      <c r="AD74" s="1026"/>
    </row>
    <row r="75" spans="1:30" ht="18.75" customHeight="1" x14ac:dyDescent="0.3">
      <c r="A75" s="1123">
        <v>28</v>
      </c>
      <c r="B75" s="1124" t="s">
        <v>48</v>
      </c>
      <c r="C75" s="1125" t="s">
        <v>84</v>
      </c>
      <c r="D75" s="46" t="s">
        <v>85</v>
      </c>
      <c r="E75" s="43"/>
      <c r="F75" s="44"/>
      <c r="G75" s="168">
        <v>279</v>
      </c>
      <c r="H75" s="171">
        <v>21</v>
      </c>
      <c r="I75" s="170">
        <f t="shared" si="9"/>
        <v>2343.6</v>
      </c>
      <c r="J75" s="128"/>
      <c r="K75" s="129"/>
      <c r="L75" s="130">
        <f t="shared" ref="L75:L93" si="10">K75*J75*$L$4*$L$3</f>
        <v>0</v>
      </c>
      <c r="M75" s="154"/>
      <c r="N75" s="129"/>
      <c r="O75" s="155">
        <f t="shared" ref="O75:O83" si="11">N75*M75*$L$4*$L$3</f>
        <v>0</v>
      </c>
      <c r="P75" s="190">
        <v>0</v>
      </c>
      <c r="Q75" s="170">
        <f t="shared" ref="Q75:Q82" si="12">($P75/12)*$Q$3*$Q$4</f>
        <v>0</v>
      </c>
      <c r="R75" s="233"/>
      <c r="S75" s="137"/>
      <c r="T75" s="202">
        <f t="shared" ref="T75:T94" si="13">(R75*S75)/2</f>
        <v>0</v>
      </c>
      <c r="U75" s="236"/>
      <c r="V75" s="167">
        <f t="shared" ref="V75:V89" si="14">U75*$V$4</f>
        <v>0</v>
      </c>
      <c r="W75" s="237"/>
      <c r="X75" s="131">
        <f t="shared" ref="X75:X88" si="15">W75*$V$4</f>
        <v>0</v>
      </c>
      <c r="Y75" s="234"/>
      <c r="Z75" s="231">
        <f t="shared" ref="Z75:Z88" si="16">Y75*$V$4</f>
        <v>0</v>
      </c>
      <c r="AA75" s="235" t="s">
        <v>45</v>
      </c>
      <c r="AB75" s="129">
        <v>2</v>
      </c>
      <c r="AC75" s="129">
        <v>4</v>
      </c>
      <c r="AD75" s="131">
        <f t="shared" ref="AD75:AD85" si="17">IF(AA75="85x150",AB75*AC75*$AD$4,IF(AA75="115x200",AB75*AC75*$AD$4*$AD$3,IF(AA75="85x120",AB75*AC75*$AD$4*$AD$3,IF(AA75="100x150",AB75*AC75*$AD$4*$AD$3,IF(AA75="150x300",AB75*AC75*$AD$5*$AD$3,IF(AA75="115x250",AB75*AC75*$AD$5*$AD$3,IF(AA75="65x120",AB75*AC75*$AD$4*$AD$3,IF(AA75="115x240",AB75*AC75*$AD$5*$AD$3,""))))))))</f>
        <v>80</v>
      </c>
    </row>
    <row r="76" spans="1:30" ht="18.75" customHeight="1" x14ac:dyDescent="0.3">
      <c r="A76" s="1123"/>
      <c r="B76" s="1124"/>
      <c r="C76" s="1125"/>
      <c r="D76" s="46"/>
      <c r="E76" s="43"/>
      <c r="F76" s="44"/>
      <c r="G76" s="168">
        <v>902</v>
      </c>
      <c r="H76" s="171">
        <v>8</v>
      </c>
      <c r="I76" s="170">
        <f t="shared" si="9"/>
        <v>2886.4</v>
      </c>
      <c r="J76" s="128"/>
      <c r="K76" s="129"/>
      <c r="L76" s="130">
        <f t="shared" si="10"/>
        <v>0</v>
      </c>
      <c r="M76" s="154"/>
      <c r="N76" s="129"/>
      <c r="O76" s="155">
        <f t="shared" si="11"/>
        <v>0</v>
      </c>
      <c r="P76" s="190">
        <v>0</v>
      </c>
      <c r="Q76" s="170">
        <f t="shared" si="12"/>
        <v>0</v>
      </c>
      <c r="R76" s="233"/>
      <c r="S76" s="137"/>
      <c r="T76" s="202">
        <f t="shared" si="13"/>
        <v>0</v>
      </c>
      <c r="U76" s="236"/>
      <c r="V76" s="167">
        <f t="shared" si="14"/>
        <v>0</v>
      </c>
      <c r="W76" s="237"/>
      <c r="X76" s="131">
        <f t="shared" si="15"/>
        <v>0</v>
      </c>
      <c r="Y76" s="234"/>
      <c r="Z76" s="231">
        <f t="shared" si="16"/>
        <v>0</v>
      </c>
      <c r="AA76" s="235"/>
      <c r="AB76" s="129"/>
      <c r="AC76" s="129"/>
      <c r="AD76" s="131" t="str">
        <f t="shared" si="17"/>
        <v/>
      </c>
    </row>
    <row r="77" spans="1:30" ht="18.75" customHeight="1" x14ac:dyDescent="0.3">
      <c r="A77" s="1123"/>
      <c r="B77" s="1124"/>
      <c r="C77" s="1125"/>
      <c r="D77" s="46"/>
      <c r="E77" s="43"/>
      <c r="F77" s="44"/>
      <c r="G77" s="168">
        <v>902</v>
      </c>
      <c r="H77" s="171">
        <v>4</v>
      </c>
      <c r="I77" s="170">
        <f t="shared" si="9"/>
        <v>1443.2</v>
      </c>
      <c r="J77" s="128"/>
      <c r="K77" s="129"/>
      <c r="L77" s="130">
        <f t="shared" si="10"/>
        <v>0</v>
      </c>
      <c r="M77" s="154"/>
      <c r="N77" s="129"/>
      <c r="O77" s="155">
        <f t="shared" si="11"/>
        <v>0</v>
      </c>
      <c r="P77" s="190">
        <v>0</v>
      </c>
      <c r="Q77" s="170">
        <f t="shared" si="12"/>
        <v>0</v>
      </c>
      <c r="R77" s="233"/>
      <c r="S77" s="137"/>
      <c r="T77" s="202">
        <f t="shared" si="13"/>
        <v>0</v>
      </c>
      <c r="U77" s="236"/>
      <c r="V77" s="167">
        <f t="shared" si="14"/>
        <v>0</v>
      </c>
      <c r="W77" s="237"/>
      <c r="X77" s="131">
        <f t="shared" si="15"/>
        <v>0</v>
      </c>
      <c r="Y77" s="234"/>
      <c r="Z77" s="231">
        <f t="shared" si="16"/>
        <v>0</v>
      </c>
      <c r="AA77" s="235"/>
      <c r="AB77" s="129"/>
      <c r="AC77" s="129"/>
      <c r="AD77" s="131" t="str">
        <f t="shared" si="17"/>
        <v/>
      </c>
    </row>
    <row r="78" spans="1:30" ht="18.75" customHeight="1" x14ac:dyDescent="0.3">
      <c r="A78" s="1123">
        <v>29</v>
      </c>
      <c r="B78" s="1124" t="s">
        <v>86</v>
      </c>
      <c r="C78" s="1125" t="s">
        <v>87</v>
      </c>
      <c r="D78" s="46" t="s">
        <v>0</v>
      </c>
      <c r="E78" s="43"/>
      <c r="F78" s="44"/>
      <c r="G78" s="168">
        <v>567</v>
      </c>
      <c r="H78" s="171">
        <v>21</v>
      </c>
      <c r="I78" s="170">
        <f t="shared" si="9"/>
        <v>4762.8</v>
      </c>
      <c r="J78" s="128"/>
      <c r="K78" s="129"/>
      <c r="L78" s="130">
        <f t="shared" si="10"/>
        <v>0</v>
      </c>
      <c r="M78" s="154"/>
      <c r="N78" s="129"/>
      <c r="O78" s="155">
        <f t="shared" si="11"/>
        <v>0</v>
      </c>
      <c r="P78" s="190">
        <v>0</v>
      </c>
      <c r="Q78" s="170">
        <f t="shared" si="12"/>
        <v>0</v>
      </c>
      <c r="R78" s="233"/>
      <c r="S78" s="137"/>
      <c r="T78" s="202">
        <f t="shared" si="13"/>
        <v>0</v>
      </c>
      <c r="U78" s="236"/>
      <c r="V78" s="167">
        <f t="shared" si="14"/>
        <v>0</v>
      </c>
      <c r="W78" s="237"/>
      <c r="X78" s="131">
        <f t="shared" si="15"/>
        <v>0</v>
      </c>
      <c r="Y78" s="234"/>
      <c r="Z78" s="231">
        <f t="shared" si="16"/>
        <v>0</v>
      </c>
      <c r="AA78" s="235"/>
      <c r="AB78" s="129"/>
      <c r="AC78" s="129"/>
      <c r="AD78" s="131" t="str">
        <f t="shared" si="17"/>
        <v/>
      </c>
    </row>
    <row r="79" spans="1:30" ht="18.75" customHeight="1" x14ac:dyDescent="0.3">
      <c r="A79" s="1123"/>
      <c r="B79" s="1124"/>
      <c r="C79" s="1125"/>
      <c r="D79" s="46"/>
      <c r="E79" s="43"/>
      <c r="F79" s="44"/>
      <c r="G79" s="168">
        <v>35</v>
      </c>
      <c r="H79" s="171">
        <v>2</v>
      </c>
      <c r="I79" s="170">
        <f t="shared" si="9"/>
        <v>28</v>
      </c>
      <c r="J79" s="128"/>
      <c r="K79" s="129"/>
      <c r="L79" s="130">
        <f t="shared" si="10"/>
        <v>0</v>
      </c>
      <c r="M79" s="154"/>
      <c r="N79" s="129"/>
      <c r="O79" s="155">
        <f t="shared" si="11"/>
        <v>0</v>
      </c>
      <c r="P79" s="190">
        <v>0</v>
      </c>
      <c r="Q79" s="170">
        <f t="shared" si="12"/>
        <v>0</v>
      </c>
      <c r="R79" s="233"/>
      <c r="S79" s="137"/>
      <c r="T79" s="202">
        <f t="shared" si="13"/>
        <v>0</v>
      </c>
      <c r="U79" s="236"/>
      <c r="V79" s="167">
        <f t="shared" si="14"/>
        <v>0</v>
      </c>
      <c r="W79" s="237"/>
      <c r="X79" s="131">
        <f t="shared" si="15"/>
        <v>0</v>
      </c>
      <c r="Y79" s="234"/>
      <c r="Z79" s="231">
        <f t="shared" si="16"/>
        <v>0</v>
      </c>
      <c r="AA79" s="235"/>
      <c r="AB79" s="129"/>
      <c r="AC79" s="129"/>
      <c r="AD79" s="131" t="str">
        <f t="shared" si="17"/>
        <v/>
      </c>
    </row>
    <row r="80" spans="1:30" ht="18.75" customHeight="1" x14ac:dyDescent="0.3">
      <c r="A80" s="1123"/>
      <c r="B80" s="1124"/>
      <c r="C80" s="1125"/>
      <c r="D80" s="46"/>
      <c r="E80" s="43"/>
      <c r="F80" s="44"/>
      <c r="G80" s="168">
        <v>113</v>
      </c>
      <c r="H80" s="171">
        <v>12</v>
      </c>
      <c r="I80" s="170">
        <f t="shared" si="9"/>
        <v>542.4</v>
      </c>
      <c r="J80" s="128"/>
      <c r="K80" s="129"/>
      <c r="L80" s="130">
        <f t="shared" si="10"/>
        <v>0</v>
      </c>
      <c r="M80" s="154"/>
      <c r="N80" s="129"/>
      <c r="O80" s="155">
        <f t="shared" si="11"/>
        <v>0</v>
      </c>
      <c r="P80" s="190">
        <v>0</v>
      </c>
      <c r="Q80" s="170">
        <f t="shared" si="12"/>
        <v>0</v>
      </c>
      <c r="R80" s="233"/>
      <c r="S80" s="137"/>
      <c r="T80" s="202">
        <f t="shared" si="13"/>
        <v>0</v>
      </c>
      <c r="U80" s="236"/>
      <c r="V80" s="167">
        <f t="shared" si="14"/>
        <v>0</v>
      </c>
      <c r="W80" s="237"/>
      <c r="X80" s="131">
        <f t="shared" si="15"/>
        <v>0</v>
      </c>
      <c r="Y80" s="234"/>
      <c r="Z80" s="231">
        <f t="shared" si="16"/>
        <v>0</v>
      </c>
      <c r="AA80" s="235"/>
      <c r="AB80" s="129"/>
      <c r="AC80" s="129"/>
      <c r="AD80" s="131" t="str">
        <f t="shared" si="17"/>
        <v/>
      </c>
    </row>
    <row r="81" spans="1:30" ht="18.75" customHeight="1" x14ac:dyDescent="0.3">
      <c r="A81" s="1123"/>
      <c r="B81" s="1124"/>
      <c r="C81" s="1125"/>
      <c r="D81" s="46"/>
      <c r="E81" s="43"/>
      <c r="F81" s="44"/>
      <c r="G81" s="168">
        <v>117</v>
      </c>
      <c r="H81" s="171">
        <v>5</v>
      </c>
      <c r="I81" s="170">
        <f t="shared" si="9"/>
        <v>234</v>
      </c>
      <c r="J81" s="128"/>
      <c r="K81" s="129"/>
      <c r="L81" s="130">
        <f t="shared" si="10"/>
        <v>0</v>
      </c>
      <c r="M81" s="154"/>
      <c r="N81" s="129"/>
      <c r="O81" s="155">
        <f t="shared" si="11"/>
        <v>0</v>
      </c>
      <c r="P81" s="190">
        <v>0</v>
      </c>
      <c r="Q81" s="170">
        <f t="shared" si="12"/>
        <v>0</v>
      </c>
      <c r="R81" s="233"/>
      <c r="S81" s="137"/>
      <c r="T81" s="202">
        <f t="shared" si="13"/>
        <v>0</v>
      </c>
      <c r="U81" s="236"/>
      <c r="V81" s="167">
        <f t="shared" si="14"/>
        <v>0</v>
      </c>
      <c r="W81" s="237"/>
      <c r="X81" s="131">
        <f t="shared" si="15"/>
        <v>0</v>
      </c>
      <c r="Y81" s="234"/>
      <c r="Z81" s="231">
        <f t="shared" si="16"/>
        <v>0</v>
      </c>
      <c r="AA81" s="235"/>
      <c r="AB81" s="129"/>
      <c r="AC81" s="129"/>
      <c r="AD81" s="131" t="str">
        <f t="shared" si="17"/>
        <v/>
      </c>
    </row>
    <row r="82" spans="1:30" ht="18.75" customHeight="1" x14ac:dyDescent="0.3">
      <c r="A82" s="1123"/>
      <c r="B82" s="1124"/>
      <c r="C82" s="1125"/>
      <c r="D82" s="46"/>
      <c r="E82" s="43"/>
      <c r="F82" s="44"/>
      <c r="G82" s="168">
        <v>12</v>
      </c>
      <c r="H82" s="171">
        <v>9</v>
      </c>
      <c r="I82" s="170">
        <f t="shared" si="9"/>
        <v>43.2</v>
      </c>
      <c r="J82" s="128"/>
      <c r="K82" s="129"/>
      <c r="L82" s="130">
        <f t="shared" si="10"/>
        <v>0</v>
      </c>
      <c r="M82" s="154"/>
      <c r="N82" s="129"/>
      <c r="O82" s="155">
        <f t="shared" si="11"/>
        <v>0</v>
      </c>
      <c r="P82" s="190">
        <v>0</v>
      </c>
      <c r="Q82" s="170">
        <f t="shared" si="12"/>
        <v>0</v>
      </c>
      <c r="R82" s="233"/>
      <c r="S82" s="137"/>
      <c r="T82" s="202">
        <f t="shared" si="13"/>
        <v>0</v>
      </c>
      <c r="U82" s="236"/>
      <c r="V82" s="167">
        <f t="shared" si="14"/>
        <v>0</v>
      </c>
      <c r="W82" s="237"/>
      <c r="X82" s="131">
        <f t="shared" si="15"/>
        <v>0</v>
      </c>
      <c r="Y82" s="234"/>
      <c r="Z82" s="231">
        <f t="shared" si="16"/>
        <v>0</v>
      </c>
      <c r="AA82" s="235"/>
      <c r="AB82" s="129"/>
      <c r="AC82" s="129"/>
      <c r="AD82" s="131" t="str">
        <f t="shared" si="17"/>
        <v/>
      </c>
    </row>
    <row r="83" spans="1:30" ht="18.75" customHeight="1" x14ac:dyDescent="0.3">
      <c r="A83" s="1093">
        <v>30</v>
      </c>
      <c r="B83" s="1096" t="s">
        <v>39</v>
      </c>
      <c r="C83" s="1099" t="s">
        <v>88</v>
      </c>
      <c r="D83" s="46" t="s">
        <v>0</v>
      </c>
      <c r="E83" s="43"/>
      <c r="F83" s="44"/>
      <c r="G83" s="168">
        <v>991.67</v>
      </c>
      <c r="H83" s="171">
        <v>21</v>
      </c>
      <c r="I83" s="170">
        <f t="shared" si="9"/>
        <v>8330.0280000000002</v>
      </c>
      <c r="J83" s="128">
        <v>1543</v>
      </c>
      <c r="K83" s="129">
        <v>21</v>
      </c>
      <c r="L83" s="130">
        <f t="shared" si="10"/>
        <v>5184.4800000000005</v>
      </c>
      <c r="M83" s="154">
        <v>2438</v>
      </c>
      <c r="N83" s="129">
        <v>21</v>
      </c>
      <c r="O83" s="155">
        <f t="shared" si="11"/>
        <v>8191.68</v>
      </c>
      <c r="P83" s="191">
        <v>4</v>
      </c>
      <c r="Q83" s="172">
        <f>P83*21*Q3*Q4</f>
        <v>3150</v>
      </c>
      <c r="R83" s="233">
        <v>290</v>
      </c>
      <c r="S83" s="137">
        <v>0</v>
      </c>
      <c r="T83" s="202">
        <f t="shared" si="13"/>
        <v>0</v>
      </c>
      <c r="U83" s="236">
        <v>617</v>
      </c>
      <c r="V83" s="167">
        <f t="shared" si="14"/>
        <v>740.4</v>
      </c>
      <c r="W83" s="237"/>
      <c r="X83" s="131">
        <f t="shared" si="15"/>
        <v>0</v>
      </c>
      <c r="Y83" s="234"/>
      <c r="Z83" s="231">
        <f t="shared" si="16"/>
        <v>0</v>
      </c>
      <c r="AA83" s="235" t="s">
        <v>45</v>
      </c>
      <c r="AB83" s="129">
        <v>3</v>
      </c>
      <c r="AC83" s="129">
        <v>8</v>
      </c>
      <c r="AD83" s="131">
        <f t="shared" si="17"/>
        <v>240</v>
      </c>
    </row>
    <row r="84" spans="1:30" ht="18.75" customHeight="1" x14ac:dyDescent="0.3">
      <c r="A84" s="1095"/>
      <c r="B84" s="1098"/>
      <c r="C84" s="1101"/>
      <c r="D84" s="46"/>
      <c r="E84" s="43"/>
      <c r="F84" s="44"/>
      <c r="G84" s="168">
        <v>330.04</v>
      </c>
      <c r="H84" s="171">
        <v>21</v>
      </c>
      <c r="I84" s="170">
        <f t="shared" si="9"/>
        <v>2772.3360000000002</v>
      </c>
      <c r="J84" s="128">
        <v>1542</v>
      </c>
      <c r="K84" s="129">
        <v>21</v>
      </c>
      <c r="L84" s="130">
        <f t="shared" si="10"/>
        <v>5181.12</v>
      </c>
      <c r="M84" s="156">
        <v>2438</v>
      </c>
      <c r="N84" s="129">
        <v>21</v>
      </c>
      <c r="O84" s="155">
        <f>N84*M84*O3*O4</f>
        <v>12287.52</v>
      </c>
      <c r="P84" s="190">
        <v>0</v>
      </c>
      <c r="Q84" s="170">
        <f>($P84/12)*$Q$3*$Q$4</f>
        <v>0</v>
      </c>
      <c r="R84" s="233">
        <v>100</v>
      </c>
      <c r="S84" s="137">
        <v>2</v>
      </c>
      <c r="T84" s="202">
        <f t="shared" si="13"/>
        <v>100</v>
      </c>
      <c r="U84" s="236"/>
      <c r="V84" s="167">
        <f t="shared" si="14"/>
        <v>0</v>
      </c>
      <c r="W84" s="237"/>
      <c r="X84" s="131">
        <f t="shared" si="15"/>
        <v>0</v>
      </c>
      <c r="Y84" s="234"/>
      <c r="Z84" s="231">
        <f t="shared" si="16"/>
        <v>0</v>
      </c>
      <c r="AA84" s="235" t="s">
        <v>38</v>
      </c>
      <c r="AB84" s="129">
        <v>5</v>
      </c>
      <c r="AC84" s="129">
        <v>8</v>
      </c>
      <c r="AD84" s="131">
        <f t="shared" si="17"/>
        <v>80</v>
      </c>
    </row>
    <row r="85" spans="1:30" ht="18.75" customHeight="1" x14ac:dyDescent="0.3">
      <c r="A85" s="617">
        <v>31</v>
      </c>
      <c r="B85" s="618" t="s">
        <v>89</v>
      </c>
      <c r="C85" s="619" t="s">
        <v>90</v>
      </c>
      <c r="D85" s="46" t="s">
        <v>91</v>
      </c>
      <c r="E85" s="43"/>
      <c r="F85" s="44"/>
      <c r="G85" s="168">
        <v>964</v>
      </c>
      <c r="H85" s="171">
        <v>21</v>
      </c>
      <c r="I85" s="170">
        <f t="shared" si="9"/>
        <v>8097.6</v>
      </c>
      <c r="J85" s="128">
        <v>54</v>
      </c>
      <c r="K85" s="129">
        <v>11</v>
      </c>
      <c r="L85" s="130">
        <f t="shared" si="10"/>
        <v>95.04</v>
      </c>
      <c r="M85" s="154">
        <v>54</v>
      </c>
      <c r="N85" s="129">
        <v>11</v>
      </c>
      <c r="O85" s="155">
        <f>N85*M85*O3*O4</f>
        <v>142.56</v>
      </c>
      <c r="P85" s="190">
        <v>0</v>
      </c>
      <c r="Q85" s="170">
        <f>($P85/12)*$Q$3*$Q$4</f>
        <v>0</v>
      </c>
      <c r="R85" s="233">
        <v>140</v>
      </c>
      <c r="S85" s="137">
        <v>1</v>
      </c>
      <c r="T85" s="202">
        <f t="shared" si="13"/>
        <v>70</v>
      </c>
      <c r="U85" s="236"/>
      <c r="V85" s="167">
        <f t="shared" si="14"/>
        <v>0</v>
      </c>
      <c r="W85" s="237"/>
      <c r="X85" s="131">
        <f t="shared" si="15"/>
        <v>0</v>
      </c>
      <c r="Y85" s="234"/>
      <c r="Z85" s="231">
        <f t="shared" si="16"/>
        <v>0</v>
      </c>
      <c r="AA85" s="235"/>
      <c r="AB85" s="129"/>
      <c r="AC85" s="129"/>
      <c r="AD85" s="131" t="str">
        <f t="shared" si="17"/>
        <v/>
      </c>
    </row>
    <row r="86" spans="1:30" ht="18.75" customHeight="1" x14ac:dyDescent="0.3">
      <c r="A86" s="1093">
        <v>32</v>
      </c>
      <c r="B86" s="1096" t="s">
        <v>92</v>
      </c>
      <c r="C86" s="1099" t="s">
        <v>93</v>
      </c>
      <c r="D86" s="46" t="s">
        <v>85</v>
      </c>
      <c r="E86" s="43"/>
      <c r="F86" s="44"/>
      <c r="G86" s="168">
        <v>2770</v>
      </c>
      <c r="H86" s="171">
        <v>12</v>
      </c>
      <c r="I86" s="170">
        <f t="shared" si="9"/>
        <v>13296</v>
      </c>
      <c r="J86" s="128"/>
      <c r="K86" s="129"/>
      <c r="L86" s="130">
        <f t="shared" si="10"/>
        <v>0</v>
      </c>
      <c r="M86" s="154"/>
      <c r="N86" s="129"/>
      <c r="O86" s="155">
        <f>N86*M86*$L$4*$L$3</f>
        <v>0</v>
      </c>
      <c r="P86" s="191">
        <v>5</v>
      </c>
      <c r="Q86" s="172">
        <f>P86*21*Q3*Q4</f>
        <v>3937.5</v>
      </c>
      <c r="R86" s="233">
        <v>1375</v>
      </c>
      <c r="S86" s="137">
        <v>2</v>
      </c>
      <c r="T86" s="202">
        <f t="shared" si="13"/>
        <v>1375</v>
      </c>
      <c r="U86" s="236"/>
      <c r="V86" s="167">
        <f t="shared" si="14"/>
        <v>0</v>
      </c>
      <c r="W86" s="237"/>
      <c r="X86" s="131">
        <f t="shared" si="15"/>
        <v>0</v>
      </c>
      <c r="Y86" s="234"/>
      <c r="Z86" s="231">
        <f t="shared" si="16"/>
        <v>0</v>
      </c>
      <c r="AA86" s="235" t="s">
        <v>94</v>
      </c>
      <c r="AB86" s="129">
        <v>1</v>
      </c>
      <c r="AC86" s="129">
        <v>2</v>
      </c>
      <c r="AD86" s="131">
        <f>IF(AA86="85x150",AB86*AC86*$AD$4,IF(AA86="115x200",AB86*AC86*$AD$4*$AD$3,IF(AA86="85x120",AB86*AC86*$AD$4*$AD$3,IF(AA86="100x150",AB86*AC86*$AD$4*$AD$3,IF(AA86="150x300",AB86*AC86*$AD$5*$AD$3,IF(AA86="115x250",AB86*AC86*$AD$5*$AD$3,IF(AA86="65x120",AB86*AC86*$AD$4*$AD$3,IF(AA86="115x240",AB86*AC86*$AD$5*$AD$3,IF(AA86="115x300",AB86*AC86*$AD$5*$AD$3,"")))))))))</f>
        <v>30</v>
      </c>
    </row>
    <row r="87" spans="1:30" ht="18.75" customHeight="1" x14ac:dyDescent="0.3">
      <c r="A87" s="1094"/>
      <c r="B87" s="1097"/>
      <c r="C87" s="1100"/>
      <c r="D87" s="46"/>
      <c r="E87" s="43"/>
      <c r="F87" s="44"/>
      <c r="G87" s="168">
        <v>100</v>
      </c>
      <c r="H87" s="171">
        <v>21</v>
      </c>
      <c r="I87" s="170">
        <f t="shared" si="9"/>
        <v>840</v>
      </c>
      <c r="J87" s="128"/>
      <c r="K87" s="129"/>
      <c r="L87" s="130">
        <f t="shared" si="10"/>
        <v>0</v>
      </c>
      <c r="M87" s="154"/>
      <c r="N87" s="129"/>
      <c r="O87" s="155">
        <f>N87*M87*$L$4*$L$3</f>
        <v>0</v>
      </c>
      <c r="P87" s="190">
        <v>0</v>
      </c>
      <c r="Q87" s="170">
        <f>($P87/12)*$Q$3*$Q$4</f>
        <v>0</v>
      </c>
      <c r="R87" s="233">
        <v>1973</v>
      </c>
      <c r="S87" s="137">
        <v>3</v>
      </c>
      <c r="T87" s="202">
        <f t="shared" si="13"/>
        <v>2959.5</v>
      </c>
      <c r="U87" s="236"/>
      <c r="V87" s="167">
        <f t="shared" si="14"/>
        <v>0</v>
      </c>
      <c r="W87" s="237"/>
      <c r="X87" s="131">
        <f t="shared" si="15"/>
        <v>0</v>
      </c>
      <c r="Y87" s="234"/>
      <c r="Z87" s="231">
        <f t="shared" si="16"/>
        <v>0</v>
      </c>
      <c r="AA87" s="235" t="s">
        <v>71</v>
      </c>
      <c r="AB87" s="129">
        <v>1</v>
      </c>
      <c r="AC87" s="129">
        <v>2</v>
      </c>
      <c r="AD87" s="131">
        <f t="shared" ref="AD87:AD96" si="18">IF(AA87="85x150",AB87*AC87*$AD$4,IF(AA87="115x200",AB87*AC87*$AD$4*$AD$3,IF(AA87="85x120",AB87*AC87*$AD$4*$AD$3,IF(AA87="100x150",AB87*AC87*$AD$4*$AD$3,IF(AA87="150x300",AB87*AC87*$AD$5*$AD$3,IF(AA87="115x250",AB87*AC87*$AD$5*$AD$3,IF(AA87="65x120",AB87*AC87*$AD$4*$AD$3,IF(AA87="115x240",AB87*AC87*$AD$5*$AD$3,""))))))))</f>
        <v>30</v>
      </c>
    </row>
    <row r="88" spans="1:30" ht="18.75" customHeight="1" x14ac:dyDescent="0.3">
      <c r="A88" s="1095"/>
      <c r="B88" s="1098"/>
      <c r="C88" s="1101"/>
      <c r="D88" s="46"/>
      <c r="E88" s="43"/>
      <c r="F88" s="44"/>
      <c r="G88" s="168">
        <v>200</v>
      </c>
      <c r="H88" s="171">
        <v>1</v>
      </c>
      <c r="I88" s="170">
        <f t="shared" si="9"/>
        <v>80</v>
      </c>
      <c r="J88" s="128"/>
      <c r="K88" s="129"/>
      <c r="L88" s="130">
        <f t="shared" si="10"/>
        <v>0</v>
      </c>
      <c r="M88" s="154"/>
      <c r="N88" s="129"/>
      <c r="O88" s="155">
        <f>N88*M88*$L$4*$L$3</f>
        <v>0</v>
      </c>
      <c r="P88" s="190">
        <v>0</v>
      </c>
      <c r="Q88" s="170">
        <f>($P88/12)*$Q$3*$Q$4</f>
        <v>0</v>
      </c>
      <c r="R88" s="233">
        <v>64.2</v>
      </c>
      <c r="S88" s="137">
        <v>3</v>
      </c>
      <c r="T88" s="202">
        <f t="shared" si="13"/>
        <v>96.300000000000011</v>
      </c>
      <c r="U88" s="236"/>
      <c r="V88" s="167">
        <f t="shared" si="14"/>
        <v>0</v>
      </c>
      <c r="W88" s="237"/>
      <c r="X88" s="131">
        <f t="shared" si="15"/>
        <v>0</v>
      </c>
      <c r="Y88" s="234"/>
      <c r="Z88" s="231">
        <f t="shared" si="16"/>
        <v>0</v>
      </c>
      <c r="AA88" s="235"/>
      <c r="AB88" s="129"/>
      <c r="AC88" s="129"/>
      <c r="AD88" s="131" t="str">
        <f t="shared" si="18"/>
        <v/>
      </c>
    </row>
    <row r="89" spans="1:30" ht="18.75" customHeight="1" x14ac:dyDescent="0.3">
      <c r="A89" s="1093">
        <v>33</v>
      </c>
      <c r="B89" s="1096" t="s">
        <v>92</v>
      </c>
      <c r="C89" s="1099" t="s">
        <v>95</v>
      </c>
      <c r="D89" s="46" t="s">
        <v>91</v>
      </c>
      <c r="E89" s="43"/>
      <c r="F89" s="44"/>
      <c r="G89" s="1120">
        <v>9202</v>
      </c>
      <c r="H89" s="1121">
        <v>21</v>
      </c>
      <c r="I89" s="1061">
        <f>I3*I4*G89*H89</f>
        <v>77296.800000000003</v>
      </c>
      <c r="J89" s="128">
        <v>2070</v>
      </c>
      <c r="K89" s="129">
        <v>21</v>
      </c>
      <c r="L89" s="130">
        <f t="shared" si="10"/>
        <v>6955.2</v>
      </c>
      <c r="M89" s="154">
        <v>2070</v>
      </c>
      <c r="N89" s="129">
        <v>21</v>
      </c>
      <c r="O89" s="155">
        <f>N89*M89*O3*O4</f>
        <v>10432.800000000001</v>
      </c>
      <c r="P89" s="191">
        <v>16</v>
      </c>
      <c r="Q89" s="172">
        <f>P89*21*Q3*Q4</f>
        <v>12600</v>
      </c>
      <c r="R89" s="233">
        <v>3500</v>
      </c>
      <c r="S89" s="137">
        <v>2</v>
      </c>
      <c r="T89" s="202">
        <f t="shared" si="13"/>
        <v>3500</v>
      </c>
      <c r="U89" s="1036">
        <f>569*2</f>
        <v>1138</v>
      </c>
      <c r="V89" s="1061">
        <f t="shared" si="14"/>
        <v>1365.6</v>
      </c>
      <c r="W89" s="1076">
        <f>900*2</f>
        <v>1800</v>
      </c>
      <c r="X89" s="1073">
        <f>W89*X4</f>
        <v>2340</v>
      </c>
      <c r="Y89" s="1078">
        <f>4*450</f>
        <v>1800</v>
      </c>
      <c r="Z89" s="1111">
        <f>Y89*Z4</f>
        <v>2340</v>
      </c>
      <c r="AA89" s="235" t="s">
        <v>38</v>
      </c>
      <c r="AB89" s="129">
        <v>8</v>
      </c>
      <c r="AC89" s="129">
        <v>8</v>
      </c>
      <c r="AD89" s="131">
        <f t="shared" si="18"/>
        <v>128</v>
      </c>
    </row>
    <row r="90" spans="1:30" ht="18.75" customHeight="1" x14ac:dyDescent="0.3">
      <c r="A90" s="1095"/>
      <c r="B90" s="1098"/>
      <c r="C90" s="1101"/>
      <c r="D90" s="46"/>
      <c r="E90" s="43"/>
      <c r="F90" s="44"/>
      <c r="G90" s="1004"/>
      <c r="H90" s="1122"/>
      <c r="I90" s="1063"/>
      <c r="J90" s="128"/>
      <c r="K90" s="129"/>
      <c r="L90" s="130">
        <f t="shared" si="10"/>
        <v>0</v>
      </c>
      <c r="M90" s="154"/>
      <c r="N90" s="129"/>
      <c r="O90" s="155">
        <f>N90*M90*$L$4*$L$3</f>
        <v>0</v>
      </c>
      <c r="P90" s="190">
        <v>0</v>
      </c>
      <c r="Q90" s="170">
        <f>($P90/12)*$Q$3*$Q$4</f>
        <v>0</v>
      </c>
      <c r="R90" s="233"/>
      <c r="S90" s="137"/>
      <c r="T90" s="202">
        <f t="shared" si="13"/>
        <v>0</v>
      </c>
      <c r="U90" s="1038"/>
      <c r="V90" s="1063"/>
      <c r="W90" s="1010"/>
      <c r="X90" s="1075"/>
      <c r="Y90" s="1080"/>
      <c r="Z90" s="1113"/>
      <c r="AA90" s="235" t="s">
        <v>45</v>
      </c>
      <c r="AB90" s="129">
        <v>5</v>
      </c>
      <c r="AC90" s="129">
        <v>8</v>
      </c>
      <c r="AD90" s="131">
        <f t="shared" si="18"/>
        <v>400</v>
      </c>
    </row>
    <row r="91" spans="1:30" ht="18.75" customHeight="1" x14ac:dyDescent="0.3">
      <c r="A91" s="1117">
        <v>34</v>
      </c>
      <c r="B91" s="1118" t="s">
        <v>41</v>
      </c>
      <c r="C91" s="1119" t="s">
        <v>96</v>
      </c>
      <c r="D91" s="46" t="s">
        <v>91</v>
      </c>
      <c r="E91" s="43"/>
      <c r="F91" s="44"/>
      <c r="G91" s="168">
        <v>5848</v>
      </c>
      <c r="H91" s="171">
        <v>21</v>
      </c>
      <c r="I91" s="170">
        <f t="shared" ref="I91:I96" si="19">$I$3*G91*H91*$I$4</f>
        <v>49123.200000000004</v>
      </c>
      <c r="J91" s="128">
        <v>800</v>
      </c>
      <c r="K91" s="129">
        <v>21</v>
      </c>
      <c r="L91" s="130">
        <f t="shared" si="10"/>
        <v>2688</v>
      </c>
      <c r="M91" s="154">
        <v>800</v>
      </c>
      <c r="N91" s="129">
        <v>21</v>
      </c>
      <c r="O91" s="155">
        <f>N91*M91*O3*O4</f>
        <v>4032</v>
      </c>
      <c r="P91" s="191">
        <v>8</v>
      </c>
      <c r="Q91" s="172">
        <f>P91*21*Q3*Q4</f>
        <v>6300</v>
      </c>
      <c r="R91" s="233">
        <v>1280</v>
      </c>
      <c r="S91" s="137">
        <v>2</v>
      </c>
      <c r="T91" s="202">
        <f t="shared" si="13"/>
        <v>1280</v>
      </c>
      <c r="U91" s="236"/>
      <c r="V91" s="167">
        <f>U91*$V$4</f>
        <v>0</v>
      </c>
      <c r="W91" s="237"/>
      <c r="X91" s="131">
        <f>W91*$V$4</f>
        <v>0</v>
      </c>
      <c r="Y91" s="234"/>
      <c r="Z91" s="231">
        <f>Y91*$V$4</f>
        <v>0</v>
      </c>
      <c r="AA91" s="235" t="s">
        <v>97</v>
      </c>
      <c r="AB91" s="129">
        <v>2</v>
      </c>
      <c r="AC91" s="129">
        <v>2</v>
      </c>
      <c r="AD91" s="131">
        <f t="shared" si="18"/>
        <v>60</v>
      </c>
    </row>
    <row r="92" spans="1:30" ht="18.75" customHeight="1" x14ac:dyDescent="0.3">
      <c r="A92" s="998"/>
      <c r="B92" s="1000"/>
      <c r="C92" s="1002"/>
      <c r="D92" s="46"/>
      <c r="E92" s="43"/>
      <c r="F92" s="44"/>
      <c r="G92" s="168">
        <v>222.67</v>
      </c>
      <c r="H92" s="171">
        <v>21</v>
      </c>
      <c r="I92" s="170">
        <f t="shared" si="19"/>
        <v>1870.4279999999999</v>
      </c>
      <c r="J92" s="128"/>
      <c r="K92" s="129"/>
      <c r="L92" s="130">
        <f t="shared" si="10"/>
        <v>0</v>
      </c>
      <c r="M92" s="154"/>
      <c r="N92" s="129"/>
      <c r="O92" s="155">
        <f>N92*M92*$L$4*$L$3</f>
        <v>0</v>
      </c>
      <c r="P92" s="190">
        <v>0</v>
      </c>
      <c r="Q92" s="170">
        <f>($P92/12)*$Q$3*$Q$4</f>
        <v>0</v>
      </c>
      <c r="R92" s="233"/>
      <c r="S92" s="137"/>
      <c r="T92" s="202">
        <f t="shared" si="13"/>
        <v>0</v>
      </c>
      <c r="U92" s="236"/>
      <c r="V92" s="167">
        <f>U92*$V$4</f>
        <v>0</v>
      </c>
      <c r="W92" s="237"/>
      <c r="X92" s="131">
        <f>W92*$V$4</f>
        <v>0</v>
      </c>
      <c r="Y92" s="234"/>
      <c r="Z92" s="231">
        <f>Y92*$V$4</f>
        <v>0</v>
      </c>
      <c r="AA92" s="235"/>
      <c r="AB92" s="129"/>
      <c r="AC92" s="129"/>
      <c r="AD92" s="131" t="str">
        <f t="shared" si="18"/>
        <v/>
      </c>
    </row>
    <row r="93" spans="1:30" ht="18.75" customHeight="1" x14ac:dyDescent="0.3">
      <c r="A93" s="617">
        <v>35</v>
      </c>
      <c r="B93" s="618" t="s">
        <v>92</v>
      </c>
      <c r="C93" s="619" t="s">
        <v>98</v>
      </c>
      <c r="D93" s="46" t="s">
        <v>91</v>
      </c>
      <c r="E93" s="43"/>
      <c r="F93" s="44"/>
      <c r="G93" s="168">
        <v>4000</v>
      </c>
      <c r="H93" s="171">
        <v>21</v>
      </c>
      <c r="I93" s="170">
        <f t="shared" si="19"/>
        <v>33600</v>
      </c>
      <c r="J93" s="128">
        <v>1750</v>
      </c>
      <c r="K93" s="129">
        <v>21</v>
      </c>
      <c r="L93" s="130">
        <f t="shared" si="10"/>
        <v>5880</v>
      </c>
      <c r="M93" s="154">
        <v>1750</v>
      </c>
      <c r="N93" s="129">
        <v>21</v>
      </c>
      <c r="O93" s="155">
        <f>N93*M93*O3*O4</f>
        <v>8820</v>
      </c>
      <c r="P93" s="191">
        <v>8</v>
      </c>
      <c r="Q93" s="172">
        <f>P93*21*Q3*Q4</f>
        <v>6300</v>
      </c>
      <c r="R93" s="233">
        <v>1200</v>
      </c>
      <c r="S93" s="137">
        <v>2</v>
      </c>
      <c r="T93" s="202">
        <f t="shared" si="13"/>
        <v>1200</v>
      </c>
      <c r="U93" s="236"/>
      <c r="V93" s="167">
        <f>U93*$V$4</f>
        <v>0</v>
      </c>
      <c r="W93" s="237"/>
      <c r="X93" s="131">
        <f>W93*$V$4</f>
        <v>0</v>
      </c>
      <c r="Y93" s="234"/>
      <c r="Z93" s="231">
        <f>Y93*$V$4</f>
        <v>0</v>
      </c>
      <c r="AA93" s="235"/>
      <c r="AB93" s="129"/>
      <c r="AC93" s="129"/>
      <c r="AD93" s="131" t="str">
        <f t="shared" si="18"/>
        <v/>
      </c>
    </row>
    <row r="94" spans="1:30" ht="18.75" customHeight="1" x14ac:dyDescent="0.3">
      <c r="A94" s="1123">
        <v>36</v>
      </c>
      <c r="B94" s="1124" t="s">
        <v>92</v>
      </c>
      <c r="C94" s="1125" t="s">
        <v>99</v>
      </c>
      <c r="D94" s="46" t="s">
        <v>37</v>
      </c>
      <c r="E94" s="43"/>
      <c r="F94" s="44"/>
      <c r="G94" s="168">
        <v>6641</v>
      </c>
      <c r="H94" s="171">
        <v>8</v>
      </c>
      <c r="I94" s="170">
        <f t="shared" si="19"/>
        <v>21251.200000000001</v>
      </c>
      <c r="J94" s="1048">
        <v>2700</v>
      </c>
      <c r="K94" s="1050">
        <v>21</v>
      </c>
      <c r="L94" s="1023">
        <f>K94*J94*L4*L3</f>
        <v>9072</v>
      </c>
      <c r="M94" s="1114">
        <v>2700</v>
      </c>
      <c r="N94" s="1050">
        <v>21</v>
      </c>
      <c r="O94" s="1032">
        <f>N94*M94*O4*O3</f>
        <v>13608</v>
      </c>
      <c r="P94" s="1036">
        <v>8</v>
      </c>
      <c r="Q94" s="1039">
        <f>P94*21*Q3*Q4</f>
        <v>6300</v>
      </c>
      <c r="R94" s="1084">
        <v>4180</v>
      </c>
      <c r="S94" s="1087">
        <v>1</v>
      </c>
      <c r="T94" s="1108">
        <f t="shared" si="13"/>
        <v>2090</v>
      </c>
      <c r="U94" s="1036"/>
      <c r="V94" s="1061">
        <f>U94*$V$4</f>
        <v>0</v>
      </c>
      <c r="W94" s="1076">
        <v>640</v>
      </c>
      <c r="X94" s="1073">
        <f>W94*X4</f>
        <v>832</v>
      </c>
      <c r="Y94" s="1078"/>
      <c r="Z94" s="1111">
        <f>Y94*$V$4</f>
        <v>0</v>
      </c>
      <c r="AA94" s="235" t="s">
        <v>38</v>
      </c>
      <c r="AB94" s="129">
        <v>3</v>
      </c>
      <c r="AC94" s="129">
        <v>4</v>
      </c>
      <c r="AD94" s="131">
        <f t="shared" si="18"/>
        <v>24</v>
      </c>
    </row>
    <row r="95" spans="1:30" ht="18.75" customHeight="1" x14ac:dyDescent="0.3">
      <c r="A95" s="1123"/>
      <c r="B95" s="1124"/>
      <c r="C95" s="1125"/>
      <c r="D95" s="46"/>
      <c r="E95" s="43"/>
      <c r="F95" s="44"/>
      <c r="G95" s="168">
        <v>978</v>
      </c>
      <c r="H95" s="171">
        <v>21</v>
      </c>
      <c r="I95" s="170">
        <f t="shared" si="19"/>
        <v>8215.2000000000007</v>
      </c>
      <c r="J95" s="1049"/>
      <c r="K95" s="1051"/>
      <c r="L95" s="1129"/>
      <c r="M95" s="1130"/>
      <c r="N95" s="1051"/>
      <c r="O95" s="1043"/>
      <c r="P95" s="1037"/>
      <c r="Q95" s="1040"/>
      <c r="R95" s="1085"/>
      <c r="S95" s="1088"/>
      <c r="T95" s="1109"/>
      <c r="U95" s="1037"/>
      <c r="V95" s="1062"/>
      <c r="W95" s="1077"/>
      <c r="X95" s="1074"/>
      <c r="Y95" s="1079"/>
      <c r="Z95" s="1112"/>
      <c r="AA95" s="235" t="s">
        <v>38</v>
      </c>
      <c r="AB95" s="129">
        <v>3</v>
      </c>
      <c r="AC95" s="129">
        <v>12</v>
      </c>
      <c r="AD95" s="131">
        <f t="shared" si="18"/>
        <v>72</v>
      </c>
    </row>
    <row r="96" spans="1:30" ht="18.75" customHeight="1" x14ac:dyDescent="0.3">
      <c r="A96" s="1123"/>
      <c r="B96" s="1124"/>
      <c r="C96" s="1125"/>
      <c r="D96" s="46"/>
      <c r="E96" s="43"/>
      <c r="F96" s="44"/>
      <c r="G96" s="168">
        <v>3432</v>
      </c>
      <c r="H96" s="171">
        <v>21</v>
      </c>
      <c r="I96" s="170">
        <f t="shared" si="19"/>
        <v>28828.799999999999</v>
      </c>
      <c r="J96" s="1049"/>
      <c r="K96" s="1051"/>
      <c r="L96" s="1129"/>
      <c r="M96" s="1130"/>
      <c r="N96" s="1051"/>
      <c r="O96" s="1043"/>
      <c r="P96" s="1037"/>
      <c r="Q96" s="1040"/>
      <c r="R96" s="1085"/>
      <c r="S96" s="1088"/>
      <c r="T96" s="1109"/>
      <c r="U96" s="1037"/>
      <c r="V96" s="1062"/>
      <c r="W96" s="1077"/>
      <c r="X96" s="1074"/>
      <c r="Y96" s="1079"/>
      <c r="Z96" s="1112"/>
      <c r="AA96" s="1070" t="s">
        <v>100</v>
      </c>
      <c r="AB96" s="1050">
        <v>3</v>
      </c>
      <c r="AC96" s="1050">
        <v>4</v>
      </c>
      <c r="AD96" s="1073">
        <f t="shared" si="18"/>
        <v>180</v>
      </c>
    </row>
    <row r="97" spans="1:30" ht="18.75" customHeight="1" x14ac:dyDescent="0.3">
      <c r="A97" s="1123"/>
      <c r="B97" s="1124"/>
      <c r="C97" s="1125"/>
      <c r="D97" s="46"/>
      <c r="E97" s="43"/>
      <c r="F97" s="44"/>
      <c r="G97" s="168">
        <v>0</v>
      </c>
      <c r="H97" s="171">
        <v>0</v>
      </c>
      <c r="I97" s="172">
        <v>0</v>
      </c>
      <c r="J97" s="1028"/>
      <c r="K97" s="1029"/>
      <c r="L97" s="1024"/>
      <c r="M97" s="1031"/>
      <c r="N97" s="1029"/>
      <c r="O97" s="1026"/>
      <c r="P97" s="1038"/>
      <c r="Q97" s="1041"/>
      <c r="R97" s="1086"/>
      <c r="S97" s="1018"/>
      <c r="T97" s="1110"/>
      <c r="U97" s="1038"/>
      <c r="V97" s="1063"/>
      <c r="W97" s="1010"/>
      <c r="X97" s="1075"/>
      <c r="Y97" s="1080"/>
      <c r="Z97" s="1113"/>
      <c r="AA97" s="1072"/>
      <c r="AB97" s="1029"/>
      <c r="AC97" s="1029"/>
      <c r="AD97" s="1075"/>
    </row>
    <row r="98" spans="1:30" ht="18.75" customHeight="1" x14ac:dyDescent="0.3">
      <c r="A98" s="624">
        <v>37</v>
      </c>
      <c r="B98" s="630" t="s">
        <v>101</v>
      </c>
      <c r="C98" s="631" t="s">
        <v>102</v>
      </c>
      <c r="D98" s="46" t="s">
        <v>85</v>
      </c>
      <c r="E98" s="43"/>
      <c r="F98" s="44"/>
      <c r="G98" s="168">
        <v>742.95</v>
      </c>
      <c r="H98" s="171">
        <v>12</v>
      </c>
      <c r="I98" s="170">
        <f>$I$3*G98*H98*$I$4</f>
        <v>3566.16</v>
      </c>
      <c r="J98" s="128"/>
      <c r="K98" s="129"/>
      <c r="L98" s="130">
        <f t="shared" ref="L98:L103" si="20">K98*J98*$L$4*$L$3</f>
        <v>0</v>
      </c>
      <c r="M98" s="154"/>
      <c r="N98" s="129"/>
      <c r="O98" s="155">
        <f>N98*M98*$L$4*$L$3</f>
        <v>0</v>
      </c>
      <c r="P98" s="190">
        <v>0</v>
      </c>
      <c r="Q98" s="170">
        <f>($P98/12)*$Q$3*$Q$4</f>
        <v>0</v>
      </c>
      <c r="R98" s="233">
        <v>250</v>
      </c>
      <c r="S98" s="137">
        <v>1</v>
      </c>
      <c r="T98" s="202">
        <f t="shared" ref="T98:T103" si="21">(R98*S98)/2</f>
        <v>125</v>
      </c>
      <c r="U98" s="236"/>
      <c r="V98" s="167">
        <f t="shared" ref="V98:V103" si="22">U98*$V$4</f>
        <v>0</v>
      </c>
      <c r="W98" s="237"/>
      <c r="X98" s="131">
        <f t="shared" ref="X98:X103" si="23">W98*$V$4</f>
        <v>0</v>
      </c>
      <c r="Y98" s="234"/>
      <c r="Z98" s="231">
        <f>Y98*$V$4</f>
        <v>0</v>
      </c>
      <c r="AA98" s="235" t="s">
        <v>45</v>
      </c>
      <c r="AB98" s="129">
        <v>1</v>
      </c>
      <c r="AC98" s="129">
        <v>4</v>
      </c>
      <c r="AD98" s="131">
        <f t="shared" ref="AD98:AD103" si="24">IF(AA98="85x150",AB98*AC98*$AD$4,IF(AA98="115x200",AB98*AC98*$AD$4*$AD$3,IF(AA98="85x120",AB98*AC98*$AD$4*$AD$3,IF(AA98="100x150",AB98*AC98*$AD$4*$AD$3,IF(AA98="150x300",AB98*AC98*$AD$5*$AD$3,IF(AA98="115x250",AB98*AC98*$AD$5*$AD$3,IF(AA98="65x120",AB98*AC98*$AD$4*$AD$3,IF(AA98="115x240",AB98*AC98*$AD$5*$AD$3,""))))))))</f>
        <v>40</v>
      </c>
    </row>
    <row r="99" spans="1:30" ht="18.75" customHeight="1" x14ac:dyDescent="0.3">
      <c r="A99" s="617">
        <v>38</v>
      </c>
      <c r="B99" s="618" t="s">
        <v>39</v>
      </c>
      <c r="C99" s="619" t="s">
        <v>103</v>
      </c>
      <c r="D99" s="46" t="s">
        <v>104</v>
      </c>
      <c r="E99" s="43"/>
      <c r="F99" s="44"/>
      <c r="G99" s="168">
        <v>3558</v>
      </c>
      <c r="H99" s="171">
        <v>13</v>
      </c>
      <c r="I99" s="316">
        <f>$I$3*G99*H99*$I$4</f>
        <v>18501.600000000002</v>
      </c>
      <c r="J99" s="128">
        <v>2300</v>
      </c>
      <c r="K99" s="129">
        <v>21</v>
      </c>
      <c r="L99" s="130">
        <f t="shared" si="20"/>
        <v>7728</v>
      </c>
      <c r="M99" s="154">
        <v>2300</v>
      </c>
      <c r="N99" s="129">
        <v>9</v>
      </c>
      <c r="O99" s="155">
        <f>N99*M99*O3*O4</f>
        <v>4968</v>
      </c>
      <c r="P99" s="190">
        <v>0</v>
      </c>
      <c r="Q99" s="170">
        <f>($P99/12)*$Q$3*$Q$4</f>
        <v>0</v>
      </c>
      <c r="R99" s="233"/>
      <c r="S99" s="137"/>
      <c r="T99" s="202">
        <f t="shared" si="21"/>
        <v>0</v>
      </c>
      <c r="U99" s="236"/>
      <c r="V99" s="167">
        <f t="shared" si="22"/>
        <v>0</v>
      </c>
      <c r="W99" s="237"/>
      <c r="X99" s="131">
        <f t="shared" si="23"/>
        <v>0</v>
      </c>
      <c r="Y99" s="234"/>
      <c r="Z99" s="231">
        <f>Y99*$V$4</f>
        <v>0</v>
      </c>
      <c r="AA99" s="235" t="s">
        <v>45</v>
      </c>
      <c r="AB99" s="129">
        <v>3</v>
      </c>
      <c r="AC99" s="129">
        <v>4</v>
      </c>
      <c r="AD99" s="131">
        <f t="shared" si="24"/>
        <v>120</v>
      </c>
    </row>
    <row r="100" spans="1:30" ht="18.75" customHeight="1" x14ac:dyDescent="0.3">
      <c r="A100" s="617">
        <v>39</v>
      </c>
      <c r="B100" s="618" t="s">
        <v>39</v>
      </c>
      <c r="C100" s="619" t="s">
        <v>105</v>
      </c>
      <c r="D100" s="46" t="s">
        <v>104</v>
      </c>
      <c r="E100" s="43"/>
      <c r="F100" s="44"/>
      <c r="G100" s="168">
        <v>714</v>
      </c>
      <c r="H100" s="171">
        <v>9</v>
      </c>
      <c r="I100" s="316">
        <f>$I$3*G100*H100*$I$4</f>
        <v>2570.4</v>
      </c>
      <c r="J100" s="128"/>
      <c r="K100" s="129"/>
      <c r="L100" s="130">
        <f t="shared" si="20"/>
        <v>0</v>
      </c>
      <c r="M100" s="154"/>
      <c r="N100" s="129"/>
      <c r="O100" s="155">
        <f>N100*M100*$L$4*$L$3</f>
        <v>0</v>
      </c>
      <c r="P100" s="190">
        <v>0</v>
      </c>
      <c r="Q100" s="170">
        <f>($P100/12)*$Q$3*$Q$4</f>
        <v>0</v>
      </c>
      <c r="R100" s="233"/>
      <c r="S100" s="137"/>
      <c r="T100" s="202">
        <f t="shared" si="21"/>
        <v>0</v>
      </c>
      <c r="U100" s="236"/>
      <c r="V100" s="167">
        <f t="shared" si="22"/>
        <v>0</v>
      </c>
      <c r="W100" s="237"/>
      <c r="X100" s="131">
        <f t="shared" si="23"/>
        <v>0</v>
      </c>
      <c r="Y100" s="234"/>
      <c r="Z100" s="231">
        <f>Y100*$V$4</f>
        <v>0</v>
      </c>
      <c r="AA100" s="235"/>
      <c r="AB100" s="129"/>
      <c r="AC100" s="129"/>
      <c r="AD100" s="131" t="str">
        <f t="shared" si="24"/>
        <v/>
      </c>
    </row>
    <row r="101" spans="1:30" ht="18.75" customHeight="1" x14ac:dyDescent="0.3">
      <c r="A101" s="617">
        <v>40</v>
      </c>
      <c r="B101" s="618" t="s">
        <v>48</v>
      </c>
      <c r="C101" s="619" t="s">
        <v>106</v>
      </c>
      <c r="D101" s="46" t="s">
        <v>37</v>
      </c>
      <c r="E101" s="43"/>
      <c r="F101" s="44"/>
      <c r="G101" s="168">
        <v>0</v>
      </c>
      <c r="H101" s="171">
        <v>0</v>
      </c>
      <c r="I101" s="172">
        <v>0</v>
      </c>
      <c r="J101" s="128"/>
      <c r="K101" s="129"/>
      <c r="L101" s="130">
        <f t="shared" si="20"/>
        <v>0</v>
      </c>
      <c r="M101" s="154"/>
      <c r="N101" s="129"/>
      <c r="O101" s="155">
        <f>N101*M101*$L$4*$L$3</f>
        <v>0</v>
      </c>
      <c r="P101" s="190">
        <v>0</v>
      </c>
      <c r="Q101" s="170">
        <f>($P101/12)*$Q$3*$Q$4</f>
        <v>0</v>
      </c>
      <c r="R101" s="233">
        <v>8</v>
      </c>
      <c r="S101" s="137">
        <v>12</v>
      </c>
      <c r="T101" s="202">
        <f t="shared" si="21"/>
        <v>48</v>
      </c>
      <c r="U101" s="236"/>
      <c r="V101" s="167">
        <f t="shared" si="22"/>
        <v>0</v>
      </c>
      <c r="W101" s="237"/>
      <c r="X101" s="131">
        <f t="shared" si="23"/>
        <v>0</v>
      </c>
      <c r="Y101" s="234"/>
      <c r="Z101" s="231">
        <f>Y101*$V$4</f>
        <v>0</v>
      </c>
      <c r="AA101" s="235"/>
      <c r="AB101" s="129"/>
      <c r="AC101" s="129"/>
      <c r="AD101" s="131" t="str">
        <f t="shared" si="24"/>
        <v/>
      </c>
    </row>
    <row r="102" spans="1:30" ht="18.75" customHeight="1" x14ac:dyDescent="0.3">
      <c r="A102" s="617">
        <v>41</v>
      </c>
      <c r="B102" s="618" t="s">
        <v>107</v>
      </c>
      <c r="C102" s="619" t="s">
        <v>108</v>
      </c>
      <c r="D102" s="46" t="s">
        <v>0</v>
      </c>
      <c r="E102" s="43"/>
      <c r="F102" s="44"/>
      <c r="G102" s="168">
        <v>547</v>
      </c>
      <c r="H102" s="171">
        <v>12</v>
      </c>
      <c r="I102" s="170">
        <f>$I$3*G102*H102*$I$4</f>
        <v>2625.6</v>
      </c>
      <c r="J102" s="128"/>
      <c r="K102" s="129"/>
      <c r="L102" s="130">
        <f t="shared" si="20"/>
        <v>0</v>
      </c>
      <c r="M102" s="154"/>
      <c r="N102" s="129"/>
      <c r="O102" s="155">
        <f>N102*M102*$L$4*$L$3</f>
        <v>0</v>
      </c>
      <c r="P102" s="191">
        <v>2</v>
      </c>
      <c r="Q102" s="172">
        <f>P102*12*Q3*Q4</f>
        <v>900</v>
      </c>
      <c r="R102" s="233">
        <v>115</v>
      </c>
      <c r="S102" s="137">
        <v>1</v>
      </c>
      <c r="T102" s="202">
        <f t="shared" si="21"/>
        <v>57.5</v>
      </c>
      <c r="U102" s="236"/>
      <c r="V102" s="167">
        <f t="shared" si="22"/>
        <v>0</v>
      </c>
      <c r="W102" s="237"/>
      <c r="X102" s="131">
        <f t="shared" si="23"/>
        <v>0</v>
      </c>
      <c r="Y102" s="234"/>
      <c r="Z102" s="231">
        <f>Y102*$V$4</f>
        <v>0</v>
      </c>
      <c r="AA102" s="235" t="s">
        <v>45</v>
      </c>
      <c r="AB102" s="129">
        <v>1</v>
      </c>
      <c r="AC102" s="129">
        <v>4</v>
      </c>
      <c r="AD102" s="131">
        <f t="shared" si="24"/>
        <v>40</v>
      </c>
    </row>
    <row r="103" spans="1:30" ht="18.75" customHeight="1" x14ac:dyDescent="0.3">
      <c r="A103" s="999">
        <v>42</v>
      </c>
      <c r="B103" s="1001" t="s">
        <v>81</v>
      </c>
      <c r="C103" s="1003" t="s">
        <v>109</v>
      </c>
      <c r="D103" s="46" t="s">
        <v>37</v>
      </c>
      <c r="E103" s="43"/>
      <c r="F103" s="44"/>
      <c r="G103" s="168">
        <v>2289</v>
      </c>
      <c r="H103" s="171">
        <v>8</v>
      </c>
      <c r="I103" s="170">
        <f>$I$3*G103*H103*$I$4</f>
        <v>7324.8</v>
      </c>
      <c r="J103" s="1048">
        <v>9650</v>
      </c>
      <c r="K103" s="1050">
        <v>16</v>
      </c>
      <c r="L103" s="1023">
        <f t="shared" si="20"/>
        <v>24704</v>
      </c>
      <c r="M103" s="1114">
        <v>9650</v>
      </c>
      <c r="N103" s="1050">
        <v>16</v>
      </c>
      <c r="O103" s="1032">
        <f>N103*M103*$L$4*$L$3</f>
        <v>24704</v>
      </c>
      <c r="P103" s="1044">
        <v>0</v>
      </c>
      <c r="Q103" s="1061">
        <f>($P103/12)*$Q$3*$Q$4</f>
        <v>0</v>
      </c>
      <c r="R103" s="1084">
        <v>900</v>
      </c>
      <c r="S103" s="1087">
        <v>2</v>
      </c>
      <c r="T103" s="1108">
        <f t="shared" si="21"/>
        <v>900</v>
      </c>
      <c r="U103" s="1036"/>
      <c r="V103" s="1061">
        <f t="shared" si="22"/>
        <v>0</v>
      </c>
      <c r="W103" s="1076"/>
      <c r="X103" s="1073">
        <f t="shared" si="23"/>
        <v>0</v>
      </c>
      <c r="Y103" s="1078"/>
      <c r="Z103" s="1111">
        <f>Y103*Z4</f>
        <v>0</v>
      </c>
      <c r="AA103" s="1070" t="s">
        <v>38</v>
      </c>
      <c r="AB103" s="1050">
        <v>8</v>
      </c>
      <c r="AC103" s="1050">
        <v>12</v>
      </c>
      <c r="AD103" s="1073">
        <f t="shared" si="24"/>
        <v>192</v>
      </c>
    </row>
    <row r="104" spans="1:30" ht="18.75" customHeight="1" x14ac:dyDescent="0.3">
      <c r="A104" s="999"/>
      <c r="B104" s="1001"/>
      <c r="C104" s="1003"/>
      <c r="D104" s="46"/>
      <c r="E104" s="43"/>
      <c r="F104" s="44"/>
      <c r="G104" s="168">
        <v>1209</v>
      </c>
      <c r="H104" s="171">
        <v>21</v>
      </c>
      <c r="I104" s="170">
        <f>$I$3*G104*H104*$I$4</f>
        <v>10155.6</v>
      </c>
      <c r="J104" s="1028"/>
      <c r="K104" s="1029"/>
      <c r="L104" s="1024"/>
      <c r="M104" s="1031"/>
      <c r="N104" s="1029"/>
      <c r="O104" s="1026"/>
      <c r="P104" s="1012"/>
      <c r="Q104" s="1063"/>
      <c r="R104" s="1086"/>
      <c r="S104" s="1018"/>
      <c r="T104" s="1110"/>
      <c r="U104" s="1038"/>
      <c r="V104" s="1063"/>
      <c r="W104" s="1010"/>
      <c r="X104" s="1075"/>
      <c r="Y104" s="1080"/>
      <c r="Z104" s="1113"/>
      <c r="AA104" s="1072"/>
      <c r="AB104" s="1029"/>
      <c r="AC104" s="1029"/>
      <c r="AD104" s="1075"/>
    </row>
    <row r="105" spans="1:30" ht="18.75" customHeight="1" x14ac:dyDescent="0.3">
      <c r="A105" s="1093">
        <v>43</v>
      </c>
      <c r="B105" s="1096" t="s">
        <v>107</v>
      </c>
      <c r="C105" s="1099" t="s">
        <v>110</v>
      </c>
      <c r="D105" s="46" t="s">
        <v>0</v>
      </c>
      <c r="E105" s="43"/>
      <c r="F105" s="44"/>
      <c r="G105" s="1120">
        <v>47</v>
      </c>
      <c r="H105" s="1121">
        <v>21</v>
      </c>
      <c r="I105" s="1046">
        <f>I3*I4*G105*H105</f>
        <v>394.8</v>
      </c>
      <c r="J105" s="1076">
        <v>3500</v>
      </c>
      <c r="K105" s="1050">
        <v>21</v>
      </c>
      <c r="L105" s="1052">
        <f>K105*J105*$L$4*$L$3</f>
        <v>11760</v>
      </c>
      <c r="M105" s="1076">
        <v>3500</v>
      </c>
      <c r="N105" s="1050">
        <v>12</v>
      </c>
      <c r="O105" s="1052">
        <f>N105*M105*O3*O4</f>
        <v>10080</v>
      </c>
      <c r="P105" s="1058">
        <v>0</v>
      </c>
      <c r="Q105" s="1061">
        <f>($P105/12)*$Q$3*$Q$4</f>
        <v>0</v>
      </c>
      <c r="R105" s="1084"/>
      <c r="S105" s="1087"/>
      <c r="T105" s="1108">
        <f>(R105*S105)/2</f>
        <v>0</v>
      </c>
      <c r="U105" s="1058">
        <v>0</v>
      </c>
      <c r="V105" s="1061">
        <f>($P105/12)*V3*V4</f>
        <v>0</v>
      </c>
      <c r="W105" s="1076"/>
      <c r="X105" s="1073">
        <f>W105*$V$4</f>
        <v>0</v>
      </c>
      <c r="Y105" s="1058">
        <v>0</v>
      </c>
      <c r="Z105" s="1061">
        <f>Y105*Z4</f>
        <v>0</v>
      </c>
      <c r="AA105" s="1070"/>
      <c r="AB105" s="1050"/>
      <c r="AC105" s="1050"/>
      <c r="AD105" s="1073" t="str">
        <f>IF(AA105="85x150",AB105*AC105*$AD$4,IF(AA105="115x200",AB105*AC105*$AD$4*$AD$3,IF(AA105="85x120",AB105*AC105*$AD$4*$AD$3,IF(AA105="100x150",AB105*AC105*$AD$4*$AD$3,IF(AA105="150x300",AB105*AC105*$AD$5*$AD$3,IF(AA105="115x250",AB105*AC105*$AD$5*$AD$3,IF(AA105="65x120",AB105*AC105*$AD$4*$AD$3,IF(AA105="115x240",AB105*AC105*$AD$5*$AD$3,""))))))))</f>
        <v/>
      </c>
    </row>
    <row r="106" spans="1:30" ht="18.75" customHeight="1" x14ac:dyDescent="0.3">
      <c r="A106" s="1094"/>
      <c r="B106" s="1097"/>
      <c r="C106" s="1100"/>
      <c r="D106" s="46"/>
      <c r="E106" s="43"/>
      <c r="F106" s="44"/>
      <c r="G106" s="1004"/>
      <c r="H106" s="1122"/>
      <c r="I106" s="1014"/>
      <c r="J106" s="1077"/>
      <c r="K106" s="1051"/>
      <c r="L106" s="1053"/>
      <c r="M106" s="1077"/>
      <c r="N106" s="1051"/>
      <c r="O106" s="1053"/>
      <c r="P106" s="1059"/>
      <c r="Q106" s="1062"/>
      <c r="R106" s="1086"/>
      <c r="S106" s="1018"/>
      <c r="T106" s="1110"/>
      <c r="U106" s="1059"/>
      <c r="V106" s="1062"/>
      <c r="W106" s="1010"/>
      <c r="X106" s="1075"/>
      <c r="Y106" s="1059"/>
      <c r="Z106" s="1062"/>
      <c r="AA106" s="1072"/>
      <c r="AB106" s="1029"/>
      <c r="AC106" s="1029"/>
      <c r="AD106" s="1075"/>
    </row>
    <row r="107" spans="1:30" ht="18.75" customHeight="1" x14ac:dyDescent="0.3">
      <c r="A107" s="1094"/>
      <c r="B107" s="1097"/>
      <c r="C107" s="1100"/>
      <c r="D107" s="46"/>
      <c r="E107" s="43"/>
      <c r="F107" s="44"/>
      <c r="G107" s="276">
        <v>256</v>
      </c>
      <c r="H107" s="278">
        <v>12</v>
      </c>
      <c r="I107" s="170">
        <f t="shared" ref="I107:I109" si="25">$I$3*G107*H107*$I$4</f>
        <v>1228.8</v>
      </c>
      <c r="J107" s="1077"/>
      <c r="K107" s="1051"/>
      <c r="L107" s="1053"/>
      <c r="M107" s="1077"/>
      <c r="N107" s="1051"/>
      <c r="O107" s="1053"/>
      <c r="P107" s="1059"/>
      <c r="Q107" s="1062"/>
      <c r="R107" s="279"/>
      <c r="S107" s="258"/>
      <c r="T107" s="281"/>
      <c r="U107" s="1059"/>
      <c r="V107" s="1062"/>
      <c r="W107" s="255"/>
      <c r="X107" s="257"/>
      <c r="Y107" s="1059"/>
      <c r="Z107" s="1062"/>
      <c r="AA107" s="232"/>
      <c r="AB107" s="127"/>
      <c r="AC107" s="127"/>
      <c r="AD107" s="257"/>
    </row>
    <row r="108" spans="1:30" ht="18.75" customHeight="1" x14ac:dyDescent="0.3">
      <c r="A108" s="1094"/>
      <c r="B108" s="1097"/>
      <c r="C108" s="1100"/>
      <c r="D108" s="46"/>
      <c r="E108" s="43"/>
      <c r="F108" s="44"/>
      <c r="G108" s="276">
        <v>866</v>
      </c>
      <c r="H108" s="278">
        <v>8</v>
      </c>
      <c r="I108" s="170">
        <f t="shared" si="25"/>
        <v>2771.2000000000003</v>
      </c>
      <c r="J108" s="1077"/>
      <c r="K108" s="1051"/>
      <c r="L108" s="1053"/>
      <c r="M108" s="1077"/>
      <c r="N108" s="1051"/>
      <c r="O108" s="1053"/>
      <c r="P108" s="1059"/>
      <c r="Q108" s="1062"/>
      <c r="R108" s="279"/>
      <c r="S108" s="258"/>
      <c r="T108" s="281"/>
      <c r="U108" s="1059"/>
      <c r="V108" s="1062"/>
      <c r="W108" s="255"/>
      <c r="X108" s="257"/>
      <c r="Y108" s="1059"/>
      <c r="Z108" s="1062"/>
      <c r="AA108" s="232"/>
      <c r="AB108" s="127"/>
      <c r="AC108" s="127"/>
      <c r="AD108" s="257"/>
    </row>
    <row r="109" spans="1:30" ht="18.75" customHeight="1" x14ac:dyDescent="0.3">
      <c r="A109" s="1095"/>
      <c r="B109" s="1098"/>
      <c r="C109" s="1101"/>
      <c r="D109" s="46"/>
      <c r="E109" s="43"/>
      <c r="F109" s="44"/>
      <c r="G109" s="276">
        <v>862</v>
      </c>
      <c r="H109" s="278">
        <v>12</v>
      </c>
      <c r="I109" s="170">
        <f t="shared" si="25"/>
        <v>4137.6000000000004</v>
      </c>
      <c r="J109" s="1010"/>
      <c r="K109" s="1029"/>
      <c r="L109" s="1054"/>
      <c r="M109" s="1010"/>
      <c r="N109" s="1029"/>
      <c r="O109" s="1054"/>
      <c r="P109" s="1060"/>
      <c r="Q109" s="1063"/>
      <c r="R109" s="279"/>
      <c r="S109" s="258"/>
      <c r="T109" s="281"/>
      <c r="U109" s="1060"/>
      <c r="V109" s="1063"/>
      <c r="W109" s="255"/>
      <c r="X109" s="257"/>
      <c r="Y109" s="1060"/>
      <c r="Z109" s="1063"/>
      <c r="AA109" s="232"/>
      <c r="AB109" s="127"/>
      <c r="AC109" s="127"/>
      <c r="AD109" s="257"/>
    </row>
    <row r="110" spans="1:30" ht="18.75" customHeight="1" x14ac:dyDescent="0.3">
      <c r="A110" s="617">
        <v>44</v>
      </c>
      <c r="B110" s="628" t="s">
        <v>107</v>
      </c>
      <c r="C110" s="629" t="s">
        <v>111</v>
      </c>
      <c r="D110" s="46" t="s">
        <v>104</v>
      </c>
      <c r="E110" s="43"/>
      <c r="F110" s="44"/>
      <c r="G110" s="173">
        <v>0</v>
      </c>
      <c r="H110" s="169">
        <v>0</v>
      </c>
      <c r="I110" s="170">
        <v>0</v>
      </c>
      <c r="J110" s="128">
        <v>1962</v>
      </c>
      <c r="K110" s="129">
        <v>22</v>
      </c>
      <c r="L110" s="130">
        <f>K110*J110*$L$4*$L$3</f>
        <v>6906.24</v>
      </c>
      <c r="M110" s="154">
        <v>1962</v>
      </c>
      <c r="N110" s="129">
        <v>6</v>
      </c>
      <c r="O110" s="155">
        <f>N110*M110*O3*O4</f>
        <v>2825.28</v>
      </c>
      <c r="P110" s="190">
        <v>0</v>
      </c>
      <c r="Q110" s="170">
        <f>($P110/12)*$Q$3*$Q$4</f>
        <v>0</v>
      </c>
      <c r="R110" s="233"/>
      <c r="S110" s="137"/>
      <c r="T110" s="202">
        <f>(R110*S110)/2</f>
        <v>0</v>
      </c>
      <c r="U110" s="236"/>
      <c r="V110" s="167">
        <f>U110*$V$4</f>
        <v>0</v>
      </c>
      <c r="W110" s="237"/>
      <c r="X110" s="131">
        <f t="shared" ref="X110:X111" si="26">W110*$V$4</f>
        <v>0</v>
      </c>
      <c r="Y110" s="234"/>
      <c r="Z110" s="231">
        <f>Y110*$V$4</f>
        <v>0</v>
      </c>
      <c r="AA110" s="235"/>
      <c r="AB110" s="129"/>
      <c r="AC110" s="129"/>
      <c r="AD110" s="131" t="str">
        <f>IF(AA110="85x150",AB110*AC110*$AD$4,IF(AA110="115x200",AB110*AC110*$AD$4*$AD$3,IF(AA110="85x120",AB110*AC110*$AD$4*$AD$3,IF(AA110="100x150",AB110*AC110*$AD$4*$AD$3,IF(AA110="150x300",AB110*AC110*$AD$5*$AD$3,IF(AA110="115x250",AB110*AC110*$AD$5*$AD$3,IF(AA110="65x120",AB110*AC110*$AD$4*$AD$3,IF(AA110="115x240",AB110*AC110*$AD$5*$AD$3,""))))))))</f>
        <v/>
      </c>
    </row>
    <row r="111" spans="1:30" ht="18.75" customHeight="1" x14ac:dyDescent="0.3">
      <c r="A111" s="1123">
        <v>45</v>
      </c>
      <c r="B111" s="1124" t="s">
        <v>89</v>
      </c>
      <c r="C111" s="1125" t="s">
        <v>112</v>
      </c>
      <c r="D111" s="46" t="s">
        <v>91</v>
      </c>
      <c r="E111" s="43"/>
      <c r="F111" s="44"/>
      <c r="G111" s="168">
        <v>1338</v>
      </c>
      <c r="H111" s="171">
        <v>21</v>
      </c>
      <c r="I111" s="170">
        <f>$I$3*G111*H111*$I$4</f>
        <v>11239.2</v>
      </c>
      <c r="J111" s="1048">
        <v>1529</v>
      </c>
      <c r="K111" s="1050">
        <v>21</v>
      </c>
      <c r="L111" s="1023">
        <f>K111*J111*L4*L3</f>
        <v>5137.4400000000005</v>
      </c>
      <c r="M111" s="1114">
        <v>1529</v>
      </c>
      <c r="N111" s="1050">
        <v>21</v>
      </c>
      <c r="O111" s="1032">
        <f>N111*M111*O4*O3</f>
        <v>7706.1600000000008</v>
      </c>
      <c r="P111" s="1036">
        <v>4</v>
      </c>
      <c r="Q111" s="1131">
        <f>P111*21*Q3*Q4</f>
        <v>3150</v>
      </c>
      <c r="R111" s="233">
        <v>193</v>
      </c>
      <c r="S111" s="137">
        <v>1</v>
      </c>
      <c r="T111" s="202">
        <f>(R111*S111)/2</f>
        <v>96.5</v>
      </c>
      <c r="U111" s="1036"/>
      <c r="V111" s="1061">
        <f>U111*$V$4</f>
        <v>0</v>
      </c>
      <c r="W111" s="237"/>
      <c r="X111" s="131">
        <f t="shared" si="26"/>
        <v>0</v>
      </c>
      <c r="Y111" s="234"/>
      <c r="Z111" s="231">
        <f>Y111*$V$4</f>
        <v>0</v>
      </c>
      <c r="AA111" s="235"/>
      <c r="AB111" s="129"/>
      <c r="AC111" s="129"/>
      <c r="AD111" s="131" t="str">
        <f>IF(AA111="85x150",AB111*AC111*$AD$4,IF(AA111="115x200",AB111*AC111*$AD$4*$AD$3,IF(AA111="85x120",AB111*AC111*$AD$4*$AD$3,IF(AA111="100x150",AB111*AC111*$AD$4*$AD$3,IF(AA111="150x300",AB111*AC111*$AD$5*$AD$3,IF(AA111="115x250",AB111*AC111*$AD$5*$AD$3,IF(AA111="65x120",AB111*AC111*$AD$4*$AD$3,IF(AA111="115x240",AB111*AC111*$AD$5*$AD$3,""))))))))</f>
        <v/>
      </c>
    </row>
    <row r="112" spans="1:30" ht="18.75" customHeight="1" x14ac:dyDescent="0.3">
      <c r="A112" s="1123"/>
      <c r="B112" s="1124"/>
      <c r="C112" s="1125"/>
      <c r="D112" s="46"/>
      <c r="E112" s="43"/>
      <c r="F112" s="44"/>
      <c r="G112" s="168">
        <v>730</v>
      </c>
      <c r="H112" s="171">
        <v>21</v>
      </c>
      <c r="I112" s="170">
        <f>$I$3*G112*H112*$I$4</f>
        <v>6132</v>
      </c>
      <c r="J112" s="1028"/>
      <c r="K112" s="1029"/>
      <c r="L112" s="1024"/>
      <c r="M112" s="1031"/>
      <c r="N112" s="1029"/>
      <c r="O112" s="1026"/>
      <c r="P112" s="1038"/>
      <c r="Q112" s="1132"/>
      <c r="R112" s="233">
        <v>127.1</v>
      </c>
      <c r="S112" s="137">
        <v>1</v>
      </c>
      <c r="T112" s="202">
        <f>(R112*S112)/2</f>
        <v>63.55</v>
      </c>
      <c r="U112" s="1038"/>
      <c r="V112" s="1063"/>
      <c r="W112" s="237"/>
      <c r="X112" s="131">
        <f>W112*$V$4</f>
        <v>0</v>
      </c>
      <c r="Y112" s="234"/>
      <c r="Z112" s="231">
        <f>Y112*$V$4</f>
        <v>0</v>
      </c>
      <c r="AA112" s="235" t="s">
        <v>45</v>
      </c>
      <c r="AB112" s="129">
        <v>5</v>
      </c>
      <c r="AC112" s="129">
        <v>4</v>
      </c>
      <c r="AD112" s="131">
        <f>IF(AA112="85x150",AB112*AC112*$AD$4,IF(AA112="115x200",AB112*AC112*$AD$4*$AD$3,IF(AA112="85x120",AB112*AC112*$AD$4*$AD$3,IF(AA112="100x150",AB112*AC112*$AD$4*$AD$3,IF(AA112="150x300",AB112*AC112*$AD$5*$AD$3,IF(AA112="115x250",AB112*AC112*$AD$5*$AD$3,IF(AA112="65x120",AB112*AC112*$AD$4*$AD$3,IF(AA112="115x240",AB112*AC112*$AD$5*$AD$3,""))))))))</f>
        <v>200</v>
      </c>
    </row>
    <row r="113" spans="1:30" ht="18.75" customHeight="1" x14ac:dyDescent="0.3">
      <c r="A113" s="1093">
        <v>46</v>
      </c>
      <c r="B113" s="1096" t="s">
        <v>89</v>
      </c>
      <c r="C113" s="1099" t="s">
        <v>113</v>
      </c>
      <c r="D113" s="46" t="s">
        <v>0</v>
      </c>
      <c r="E113" s="43"/>
      <c r="F113" s="44"/>
      <c r="G113" s="168">
        <v>402.65</v>
      </c>
      <c r="H113" s="171">
        <v>21</v>
      </c>
      <c r="I113" s="170">
        <f t="shared" ref="I113:I117" si="27">$I$3*G113*H113*$I$4</f>
        <v>3382.26</v>
      </c>
      <c r="J113" s="1048"/>
      <c r="K113" s="1050"/>
      <c r="L113" s="1115">
        <f t="shared" ref="L113:L134" si="28">K113*J113*$L$4*$L$3</f>
        <v>0</v>
      </c>
      <c r="M113" s="1114"/>
      <c r="N113" s="1050"/>
      <c r="O113" s="1032">
        <f t="shared" ref="O113" si="29">N113*M113*$L$4*$L$3</f>
        <v>0</v>
      </c>
      <c r="P113" s="1044">
        <v>0</v>
      </c>
      <c r="Q113" s="1061">
        <f t="shared" ref="Q113:Q170" si="30">($P113/12)*$Q$3*$Q$4</f>
        <v>0</v>
      </c>
      <c r="R113" s="1084">
        <v>150</v>
      </c>
      <c r="S113" s="1087">
        <v>2</v>
      </c>
      <c r="T113" s="1108">
        <f t="shared" ref="T113:T146" si="31">(R113*S113)/2</f>
        <v>150</v>
      </c>
      <c r="U113" s="1036">
        <f>800*2</f>
        <v>1600</v>
      </c>
      <c r="V113" s="1061">
        <f>U113*$V$4</f>
        <v>1920</v>
      </c>
      <c r="W113" s="1076"/>
      <c r="X113" s="1073">
        <f t="shared" ref="X113" si="32">W113*$V$4</f>
        <v>0</v>
      </c>
      <c r="Y113" s="1078"/>
      <c r="Z113" s="1111">
        <f t="shared" ref="Z113:Z175" si="33">Y113*$V$4</f>
        <v>0</v>
      </c>
      <c r="AA113" s="1070"/>
      <c r="AB113" s="1050"/>
      <c r="AC113" s="1050"/>
      <c r="AD113" s="1073" t="str">
        <f t="shared" ref="AD113:AD139" si="34">IF(AA113="85x150",AB113*AC113*$AD$4,IF(AA113="115x200",AB113*AC113*$AD$4*$AD$3,IF(AA113="85x120",AB113*AC113*$AD$4*$AD$3,IF(AA113="100x150",AB113*AC113*$AD$4*$AD$3,IF(AA113="150x300",AB113*AC113*$AD$5*$AD$3,IF(AA113="115x250",AB113*AC113*$AD$5*$AD$3,IF(AA113="65x120",AB113*AC113*$AD$4*$AD$3,IF(AA113="115x240",AB113*AC113*$AD$5*$AD$3,""))))))))</f>
        <v/>
      </c>
    </row>
    <row r="114" spans="1:30" ht="18.75" customHeight="1" x14ac:dyDescent="0.3">
      <c r="A114" s="1094"/>
      <c r="B114" s="1097"/>
      <c r="C114" s="1100"/>
      <c r="D114" s="46"/>
      <c r="E114" s="43"/>
      <c r="F114" s="44"/>
      <c r="G114" s="168">
        <v>23.8</v>
      </c>
      <c r="H114" s="171">
        <v>12</v>
      </c>
      <c r="I114" s="170">
        <f t="shared" si="27"/>
        <v>114.24000000000001</v>
      </c>
      <c r="J114" s="1049"/>
      <c r="K114" s="1051"/>
      <c r="L114" s="1133"/>
      <c r="M114" s="1130"/>
      <c r="N114" s="1051"/>
      <c r="O114" s="1043"/>
      <c r="P114" s="1045"/>
      <c r="Q114" s="1062"/>
      <c r="R114" s="1085"/>
      <c r="S114" s="1088"/>
      <c r="T114" s="1109"/>
      <c r="U114" s="1037"/>
      <c r="V114" s="1062"/>
      <c r="W114" s="1077"/>
      <c r="X114" s="1074"/>
      <c r="Y114" s="1079"/>
      <c r="Z114" s="1112"/>
      <c r="AA114" s="1071"/>
      <c r="AB114" s="1051"/>
      <c r="AC114" s="1051"/>
      <c r="AD114" s="1074"/>
    </row>
    <row r="115" spans="1:30" ht="18.75" customHeight="1" x14ac:dyDescent="0.3">
      <c r="A115" s="1094"/>
      <c r="B115" s="1097"/>
      <c r="C115" s="1100"/>
      <c r="D115" s="46"/>
      <c r="E115" s="43"/>
      <c r="F115" s="44"/>
      <c r="G115" s="168">
        <v>425.49</v>
      </c>
      <c r="H115" s="171">
        <v>9</v>
      </c>
      <c r="I115" s="170">
        <f t="shared" si="27"/>
        <v>1531.7639999999999</v>
      </c>
      <c r="J115" s="1049"/>
      <c r="K115" s="1051"/>
      <c r="L115" s="1133"/>
      <c r="M115" s="1130"/>
      <c r="N115" s="1051"/>
      <c r="O115" s="1043"/>
      <c r="P115" s="1045"/>
      <c r="Q115" s="1062"/>
      <c r="R115" s="1085"/>
      <c r="S115" s="1088"/>
      <c r="T115" s="1109"/>
      <c r="U115" s="1037"/>
      <c r="V115" s="1062"/>
      <c r="W115" s="1077"/>
      <c r="X115" s="1074"/>
      <c r="Y115" s="1079"/>
      <c r="Z115" s="1112"/>
      <c r="AA115" s="1071"/>
      <c r="AB115" s="1051"/>
      <c r="AC115" s="1051"/>
      <c r="AD115" s="1074"/>
    </row>
    <row r="116" spans="1:30" ht="18.75" customHeight="1" x14ac:dyDescent="0.3">
      <c r="A116" s="1095"/>
      <c r="B116" s="1098"/>
      <c r="C116" s="1101"/>
      <c r="D116" s="46"/>
      <c r="E116" s="43"/>
      <c r="F116" s="44"/>
      <c r="G116" s="168">
        <v>115</v>
      </c>
      <c r="H116" s="171">
        <v>4</v>
      </c>
      <c r="I116" s="170">
        <f t="shared" si="27"/>
        <v>184</v>
      </c>
      <c r="J116" s="1028"/>
      <c r="K116" s="1029"/>
      <c r="L116" s="1116"/>
      <c r="M116" s="1031"/>
      <c r="N116" s="1029"/>
      <c r="O116" s="1026"/>
      <c r="P116" s="1012"/>
      <c r="Q116" s="1063"/>
      <c r="R116" s="1086"/>
      <c r="S116" s="1018"/>
      <c r="T116" s="1110"/>
      <c r="U116" s="1038"/>
      <c r="V116" s="1063"/>
      <c r="W116" s="1010"/>
      <c r="X116" s="1075"/>
      <c r="Y116" s="1080"/>
      <c r="Z116" s="1113"/>
      <c r="AA116" s="1072"/>
      <c r="AB116" s="1029"/>
      <c r="AC116" s="1029"/>
      <c r="AD116" s="1075"/>
    </row>
    <row r="117" spans="1:30" ht="18.75" customHeight="1" x14ac:dyDescent="0.3">
      <c r="A117" s="1093">
        <v>47</v>
      </c>
      <c r="B117" s="1096" t="s">
        <v>89</v>
      </c>
      <c r="C117" s="1099" t="s">
        <v>114</v>
      </c>
      <c r="D117" s="46" t="s">
        <v>91</v>
      </c>
      <c r="E117" s="43"/>
      <c r="F117" s="44"/>
      <c r="G117" s="1134">
        <v>1877</v>
      </c>
      <c r="H117" s="1134">
        <v>21</v>
      </c>
      <c r="I117" s="1061">
        <f t="shared" si="27"/>
        <v>15766.800000000001</v>
      </c>
      <c r="J117" s="128">
        <v>780</v>
      </c>
      <c r="K117" s="129">
        <v>21</v>
      </c>
      <c r="L117" s="130">
        <f t="shared" si="28"/>
        <v>2620.8000000000002</v>
      </c>
      <c r="M117" s="154">
        <v>780</v>
      </c>
      <c r="N117" s="129">
        <v>21</v>
      </c>
      <c r="O117" s="155">
        <f>N117*M117*O3*O4</f>
        <v>3931.2000000000003</v>
      </c>
      <c r="P117" s="190">
        <v>0</v>
      </c>
      <c r="Q117" s="170">
        <f t="shared" si="30"/>
        <v>0</v>
      </c>
      <c r="R117" s="233"/>
      <c r="S117" s="137"/>
      <c r="T117" s="202">
        <f t="shared" si="31"/>
        <v>0</v>
      </c>
      <c r="U117" s="236">
        <v>220</v>
      </c>
      <c r="V117" s="167">
        <f>U117*V4</f>
        <v>264</v>
      </c>
      <c r="W117" s="237"/>
      <c r="X117" s="131">
        <f t="shared" ref="X117" si="35">W117*$V$4</f>
        <v>0</v>
      </c>
      <c r="Y117" s="234"/>
      <c r="Z117" s="231">
        <f t="shared" si="33"/>
        <v>0</v>
      </c>
      <c r="AA117" s="235"/>
      <c r="AB117" s="129"/>
      <c r="AC117" s="129"/>
      <c r="AD117" s="131" t="str">
        <f t="shared" si="34"/>
        <v/>
      </c>
    </row>
    <row r="118" spans="1:30" ht="18.75" customHeight="1" x14ac:dyDescent="0.3">
      <c r="A118" s="1095"/>
      <c r="B118" s="1098"/>
      <c r="C118" s="1101"/>
      <c r="D118" s="46"/>
      <c r="E118" s="43"/>
      <c r="F118" s="44"/>
      <c r="G118" s="1006"/>
      <c r="H118" s="1006"/>
      <c r="I118" s="1063"/>
      <c r="J118" s="264">
        <v>1381.7</v>
      </c>
      <c r="K118" s="256">
        <v>21</v>
      </c>
      <c r="L118" s="130">
        <f t="shared" si="28"/>
        <v>4642.5120000000006</v>
      </c>
      <c r="M118" s="264">
        <v>1381.7</v>
      </c>
      <c r="N118" s="256">
        <v>21</v>
      </c>
      <c r="O118" s="155">
        <f>M118*N118*O3*O4</f>
        <v>6963.7680000000009</v>
      </c>
      <c r="P118" s="266"/>
      <c r="Q118" s="260"/>
      <c r="R118" s="288"/>
      <c r="S118" s="142"/>
      <c r="T118" s="259"/>
      <c r="U118" s="303"/>
      <c r="V118" s="261"/>
      <c r="W118" s="269"/>
      <c r="X118" s="262"/>
      <c r="Y118" s="304"/>
      <c r="Z118" s="263"/>
      <c r="AA118" s="235"/>
      <c r="AB118" s="129"/>
      <c r="AC118" s="129"/>
      <c r="AD118" s="131"/>
    </row>
    <row r="119" spans="1:30" ht="18.75" customHeight="1" x14ac:dyDescent="0.3">
      <c r="A119" s="1093">
        <v>48</v>
      </c>
      <c r="B119" s="1096" t="s">
        <v>107</v>
      </c>
      <c r="C119" s="1099" t="s">
        <v>115</v>
      </c>
      <c r="D119" s="46" t="s">
        <v>91</v>
      </c>
      <c r="E119" s="43"/>
      <c r="F119" s="44"/>
      <c r="G119" s="1121">
        <v>1131.8800000000001</v>
      </c>
      <c r="H119" s="1121">
        <v>12</v>
      </c>
      <c r="I119" s="1061">
        <f>$I$3*G119*H119*$I$4</f>
        <v>5433.0240000000003</v>
      </c>
      <c r="J119" s="1048">
        <v>617</v>
      </c>
      <c r="K119" s="1050">
        <v>8</v>
      </c>
      <c r="L119" s="1023">
        <f t="shared" si="28"/>
        <v>789.76</v>
      </c>
      <c r="M119" s="1135">
        <v>617</v>
      </c>
      <c r="N119" s="1050">
        <v>8</v>
      </c>
      <c r="O119" s="1032">
        <f>N119*M119*O3*O4</f>
        <v>1184.6400000000001</v>
      </c>
      <c r="P119" s="1044">
        <v>0</v>
      </c>
      <c r="Q119" s="1061">
        <f t="shared" si="30"/>
        <v>0</v>
      </c>
      <c r="R119" s="1084">
        <v>305</v>
      </c>
      <c r="S119" s="1087">
        <v>1</v>
      </c>
      <c r="T119" s="1108">
        <f t="shared" si="31"/>
        <v>152.5</v>
      </c>
      <c r="U119" s="1036"/>
      <c r="V119" s="1061">
        <f t="shared" ref="V119:V182" si="36">U119*$V$4</f>
        <v>0</v>
      </c>
      <c r="W119" s="1076">
        <v>39</v>
      </c>
      <c r="X119" s="1073">
        <f>W119*X4</f>
        <v>50.7</v>
      </c>
      <c r="Y119" s="1078"/>
      <c r="Z119" s="1111">
        <f t="shared" si="33"/>
        <v>0</v>
      </c>
      <c r="AA119" s="235" t="s">
        <v>45</v>
      </c>
      <c r="AB119" s="129">
        <v>1</v>
      </c>
      <c r="AC119" s="129">
        <v>4</v>
      </c>
      <c r="AD119" s="131">
        <f t="shared" si="34"/>
        <v>40</v>
      </c>
    </row>
    <row r="120" spans="1:30" ht="18.75" customHeight="1" x14ac:dyDescent="0.3">
      <c r="A120" s="1095"/>
      <c r="B120" s="1098"/>
      <c r="C120" s="1101"/>
      <c r="D120" s="46"/>
      <c r="E120" s="43"/>
      <c r="F120" s="44"/>
      <c r="G120" s="1122"/>
      <c r="H120" s="1122"/>
      <c r="I120" s="1063"/>
      <c r="J120" s="1028"/>
      <c r="K120" s="1029"/>
      <c r="L120" s="1024"/>
      <c r="M120" s="1136"/>
      <c r="N120" s="1029"/>
      <c r="O120" s="1026"/>
      <c r="P120" s="1012"/>
      <c r="Q120" s="1063"/>
      <c r="R120" s="1086"/>
      <c r="S120" s="1018"/>
      <c r="T120" s="1110"/>
      <c r="U120" s="1038"/>
      <c r="V120" s="1063"/>
      <c r="W120" s="1010"/>
      <c r="X120" s="1075"/>
      <c r="Y120" s="1080"/>
      <c r="Z120" s="1113"/>
      <c r="AA120" s="235" t="s">
        <v>45</v>
      </c>
      <c r="AB120" s="129">
        <v>1</v>
      </c>
      <c r="AC120" s="129">
        <v>2</v>
      </c>
      <c r="AD120" s="131">
        <f t="shared" si="34"/>
        <v>20</v>
      </c>
    </row>
    <row r="121" spans="1:30" ht="18.75" customHeight="1" x14ac:dyDescent="0.3">
      <c r="A121" s="632"/>
      <c r="B121" s="633" t="s">
        <v>116</v>
      </c>
      <c r="C121" s="634" t="s">
        <v>117</v>
      </c>
      <c r="D121" s="46"/>
      <c r="E121" s="43"/>
      <c r="F121" s="44"/>
      <c r="G121" s="278">
        <v>1964</v>
      </c>
      <c r="H121" s="278">
        <v>12</v>
      </c>
      <c r="I121" s="268">
        <f>H121*G121*I3*I4</f>
        <v>9427.2000000000007</v>
      </c>
      <c r="J121" s="265"/>
      <c r="K121" s="127"/>
      <c r="L121" s="272"/>
      <c r="M121" s="274"/>
      <c r="N121" s="127"/>
      <c r="O121" s="131"/>
      <c r="P121" s="267"/>
      <c r="Q121" s="268"/>
      <c r="R121" s="279"/>
      <c r="S121" s="258"/>
      <c r="T121" s="281"/>
      <c r="U121" s="280"/>
      <c r="V121" s="268"/>
      <c r="W121" s="255"/>
      <c r="X121" s="257"/>
      <c r="Y121" s="305"/>
      <c r="Z121" s="254"/>
      <c r="AA121" s="235"/>
      <c r="AB121" s="129"/>
      <c r="AC121" s="129"/>
      <c r="AD121" s="131" t="str">
        <f t="shared" si="34"/>
        <v/>
      </c>
    </row>
    <row r="122" spans="1:30" ht="18.75" customHeight="1" x14ac:dyDescent="0.3">
      <c r="A122" s="632"/>
      <c r="B122" s="633" t="s">
        <v>116</v>
      </c>
      <c r="C122" s="634" t="s">
        <v>117</v>
      </c>
      <c r="D122" s="46"/>
      <c r="E122" s="43"/>
      <c r="F122" s="44"/>
      <c r="G122" s="278">
        <v>744</v>
      </c>
      <c r="H122" s="278">
        <v>1</v>
      </c>
      <c r="I122" s="268">
        <f>H122*G122*I3*I4</f>
        <v>297.60000000000002</v>
      </c>
      <c r="J122" s="265"/>
      <c r="K122" s="127"/>
      <c r="L122" s="272"/>
      <c r="M122" s="274"/>
      <c r="N122" s="127"/>
      <c r="O122" s="131"/>
      <c r="P122" s="267"/>
      <c r="Q122" s="268"/>
      <c r="R122" s="279"/>
      <c r="S122" s="258"/>
      <c r="T122" s="281"/>
      <c r="U122" s="280"/>
      <c r="V122" s="268"/>
      <c r="W122" s="255"/>
      <c r="X122" s="257"/>
      <c r="Y122" s="305"/>
      <c r="Z122" s="254"/>
      <c r="AA122" s="235" t="s">
        <v>94</v>
      </c>
      <c r="AB122" s="129">
        <v>3</v>
      </c>
      <c r="AC122" s="129">
        <v>2</v>
      </c>
      <c r="AD122" s="131">
        <f>IF(AA122="85x150",AB122*AC122*$AD$4,IF(AA122="115x200",AB122*AC122*$AD$4*$AD$3,IF(AA122="85x120",AB122*AC122*$AD$4*$AD$3,IF(AA122="100x150",AB122*AC122*$AD$4*$AD$3,IF(AA122="150x300",AB122*AC122*$AD$5*$AD$3,IF(AA122="115x250",AB122*AC122*$AD$5*$AD$3,IF(AA122="65x120",AB122*AC122*$AD$4*$AD$3,IF(AA122="115x240",AB122*AC122*$AD$5*$AD$3,IF(AA122="115x300",AB122*AC122*$AD$5*$AD$3,"")))))))))</f>
        <v>90</v>
      </c>
    </row>
    <row r="123" spans="1:30" ht="18.75" customHeight="1" x14ac:dyDescent="0.3">
      <c r="A123" s="632">
        <v>49</v>
      </c>
      <c r="B123" s="633" t="s">
        <v>116</v>
      </c>
      <c r="C123" s="634" t="s">
        <v>117</v>
      </c>
      <c r="D123" s="46" t="s">
        <v>91</v>
      </c>
      <c r="E123" s="43"/>
      <c r="F123" s="44"/>
      <c r="G123" s="173">
        <v>734</v>
      </c>
      <c r="H123" s="169">
        <v>21</v>
      </c>
      <c r="I123" s="170">
        <f t="shared" ref="I123:I153" si="37">$I$3*G123*H123*$I$4</f>
        <v>6165.6</v>
      </c>
      <c r="J123" s="128">
        <v>3700</v>
      </c>
      <c r="K123" s="129">
        <v>21</v>
      </c>
      <c r="L123" s="130">
        <f t="shared" si="28"/>
        <v>12432</v>
      </c>
      <c r="M123" s="154">
        <v>3700</v>
      </c>
      <c r="N123" s="129">
        <v>21</v>
      </c>
      <c r="O123" s="155">
        <f t="shared" ref="O123:O133" si="38">N123*M123*$L$4*$L$3</f>
        <v>12432</v>
      </c>
      <c r="P123" s="190">
        <v>0</v>
      </c>
      <c r="Q123" s="170">
        <f t="shared" si="30"/>
        <v>0</v>
      </c>
      <c r="R123" s="233">
        <v>1796</v>
      </c>
      <c r="S123" s="137">
        <v>2</v>
      </c>
      <c r="T123" s="202">
        <f t="shared" si="31"/>
        <v>1796</v>
      </c>
      <c r="U123" s="236"/>
      <c r="V123" s="167">
        <f t="shared" si="36"/>
        <v>0</v>
      </c>
      <c r="W123" s="237"/>
      <c r="X123" s="131">
        <f t="shared" ref="X123:X125" si="39">W123*$V$4</f>
        <v>0</v>
      </c>
      <c r="Y123" s="234">
        <v>10</v>
      </c>
      <c r="Z123" s="231">
        <f t="shared" si="33"/>
        <v>12</v>
      </c>
      <c r="AA123" s="235" t="s">
        <v>38</v>
      </c>
      <c r="AB123" s="129">
        <v>2</v>
      </c>
      <c r="AC123" s="129">
        <v>2</v>
      </c>
      <c r="AD123" s="131">
        <f t="shared" si="34"/>
        <v>8</v>
      </c>
    </row>
    <row r="124" spans="1:30" ht="18.75" customHeight="1" x14ac:dyDescent="0.3">
      <c r="A124" s="624">
        <v>50</v>
      </c>
      <c r="B124" s="630" t="s">
        <v>81</v>
      </c>
      <c r="C124" s="631" t="s">
        <v>118</v>
      </c>
      <c r="D124" s="46" t="s">
        <v>0</v>
      </c>
      <c r="E124" s="43"/>
      <c r="F124" s="44"/>
      <c r="G124" s="168">
        <v>335.75</v>
      </c>
      <c r="H124" s="171">
        <v>12</v>
      </c>
      <c r="I124" s="170">
        <f t="shared" si="37"/>
        <v>1611.6000000000001</v>
      </c>
      <c r="J124" s="128"/>
      <c r="K124" s="129"/>
      <c r="L124" s="130">
        <f t="shared" si="28"/>
        <v>0</v>
      </c>
      <c r="M124" s="154"/>
      <c r="N124" s="129"/>
      <c r="O124" s="155">
        <f t="shared" si="38"/>
        <v>0</v>
      </c>
      <c r="P124" s="190">
        <v>0</v>
      </c>
      <c r="Q124" s="170">
        <f t="shared" si="30"/>
        <v>0</v>
      </c>
      <c r="R124" s="233">
        <v>100</v>
      </c>
      <c r="S124" s="608">
        <v>2</v>
      </c>
      <c r="T124" s="202">
        <f t="shared" si="31"/>
        <v>100</v>
      </c>
      <c r="U124" s="236"/>
      <c r="V124" s="167">
        <f t="shared" si="36"/>
        <v>0</v>
      </c>
      <c r="W124" s="237"/>
      <c r="X124" s="131">
        <f t="shared" si="39"/>
        <v>0</v>
      </c>
      <c r="Y124" s="234"/>
      <c r="Z124" s="231">
        <f t="shared" si="33"/>
        <v>0</v>
      </c>
      <c r="AA124" s="235" t="s">
        <v>45</v>
      </c>
      <c r="AB124" s="129">
        <v>1</v>
      </c>
      <c r="AC124" s="129">
        <v>8</v>
      </c>
      <c r="AD124" s="607">
        <f t="shared" si="34"/>
        <v>80</v>
      </c>
    </row>
    <row r="125" spans="1:30" ht="18.75" customHeight="1" x14ac:dyDescent="0.3">
      <c r="A125" s="1093">
        <v>51</v>
      </c>
      <c r="B125" s="1096" t="s">
        <v>107</v>
      </c>
      <c r="C125" s="1099" t="s">
        <v>119</v>
      </c>
      <c r="D125" s="46" t="s">
        <v>91</v>
      </c>
      <c r="E125" s="43"/>
      <c r="F125" s="44"/>
      <c r="G125" s="173">
        <v>580.16</v>
      </c>
      <c r="H125" s="169">
        <v>12</v>
      </c>
      <c r="I125" s="170">
        <f t="shared" si="37"/>
        <v>2784.768</v>
      </c>
      <c r="J125" s="1076">
        <v>400</v>
      </c>
      <c r="K125" s="1050">
        <v>22</v>
      </c>
      <c r="L125" s="1052">
        <f t="shared" si="28"/>
        <v>1408</v>
      </c>
      <c r="M125" s="1140">
        <v>1400</v>
      </c>
      <c r="N125" s="1050">
        <v>8</v>
      </c>
      <c r="O125" s="1073">
        <f>N125*M125*O3*O4</f>
        <v>2688</v>
      </c>
      <c r="P125" s="1044">
        <v>0</v>
      </c>
      <c r="Q125" s="1061">
        <f t="shared" si="30"/>
        <v>0</v>
      </c>
      <c r="R125" s="1084"/>
      <c r="S125" s="1087"/>
      <c r="T125" s="1108">
        <f t="shared" si="31"/>
        <v>0</v>
      </c>
      <c r="U125" s="1036"/>
      <c r="V125" s="1061">
        <f t="shared" si="36"/>
        <v>0</v>
      </c>
      <c r="W125" s="1076"/>
      <c r="X125" s="1073">
        <f t="shared" si="39"/>
        <v>0</v>
      </c>
      <c r="Y125" s="1078"/>
      <c r="Z125" s="1111">
        <f t="shared" si="33"/>
        <v>0</v>
      </c>
      <c r="AA125" s="1070"/>
      <c r="AB125" s="1050"/>
      <c r="AC125" s="1050"/>
      <c r="AD125" s="1073" t="str">
        <f t="shared" si="34"/>
        <v/>
      </c>
    </row>
    <row r="126" spans="1:30" ht="18.75" customHeight="1" x14ac:dyDescent="0.3">
      <c r="A126" s="1094"/>
      <c r="B126" s="1097"/>
      <c r="C126" s="1100"/>
      <c r="D126" s="46"/>
      <c r="E126" s="43"/>
      <c r="F126" s="44"/>
      <c r="G126" s="173">
        <v>1279</v>
      </c>
      <c r="H126" s="169">
        <v>8</v>
      </c>
      <c r="I126" s="170">
        <f t="shared" si="37"/>
        <v>4092.8</v>
      </c>
      <c r="J126" s="1077"/>
      <c r="K126" s="1051"/>
      <c r="L126" s="1053"/>
      <c r="M126" s="1141"/>
      <c r="N126" s="1051"/>
      <c r="O126" s="1074"/>
      <c r="P126" s="1045"/>
      <c r="Q126" s="1062"/>
      <c r="R126" s="1085"/>
      <c r="S126" s="1088"/>
      <c r="T126" s="1109"/>
      <c r="U126" s="1037"/>
      <c r="V126" s="1062"/>
      <c r="W126" s="1077"/>
      <c r="X126" s="1074"/>
      <c r="Y126" s="1079"/>
      <c r="Z126" s="1112"/>
      <c r="AA126" s="1071"/>
      <c r="AB126" s="1051"/>
      <c r="AC126" s="1051"/>
      <c r="AD126" s="1074"/>
    </row>
    <row r="127" spans="1:30" ht="18.75" customHeight="1" x14ac:dyDescent="0.3">
      <c r="A127" s="1094"/>
      <c r="B127" s="1097"/>
      <c r="C127" s="1100"/>
      <c r="D127" s="46"/>
      <c r="E127" s="43"/>
      <c r="F127" s="44"/>
      <c r="G127" s="173">
        <v>322</v>
      </c>
      <c r="H127" s="169">
        <v>1</v>
      </c>
      <c r="I127" s="170">
        <f t="shared" si="37"/>
        <v>128.80000000000001</v>
      </c>
      <c r="J127" s="1077"/>
      <c r="K127" s="1051"/>
      <c r="L127" s="1053"/>
      <c r="M127" s="1141"/>
      <c r="N127" s="1051"/>
      <c r="O127" s="1074"/>
      <c r="P127" s="1045"/>
      <c r="Q127" s="1062"/>
      <c r="R127" s="1085"/>
      <c r="S127" s="1088"/>
      <c r="T127" s="1109"/>
      <c r="U127" s="1037"/>
      <c r="V127" s="1062"/>
      <c r="W127" s="1077"/>
      <c r="X127" s="1074"/>
      <c r="Y127" s="1079"/>
      <c r="Z127" s="1112"/>
      <c r="AA127" s="1071"/>
      <c r="AB127" s="1051"/>
      <c r="AC127" s="1051"/>
      <c r="AD127" s="1074"/>
    </row>
    <row r="128" spans="1:30" ht="18.75" customHeight="1" x14ac:dyDescent="0.3">
      <c r="A128" s="1095"/>
      <c r="B128" s="1098"/>
      <c r="C128" s="1101"/>
      <c r="D128" s="46"/>
      <c r="E128" s="43"/>
      <c r="F128" s="44"/>
      <c r="G128" s="173">
        <v>37</v>
      </c>
      <c r="H128" s="169">
        <v>22</v>
      </c>
      <c r="I128" s="170">
        <f t="shared" si="37"/>
        <v>325.60000000000002</v>
      </c>
      <c r="J128" s="1010"/>
      <c r="K128" s="1029"/>
      <c r="L128" s="1054"/>
      <c r="M128" s="1142"/>
      <c r="N128" s="1029"/>
      <c r="O128" s="1075"/>
      <c r="P128" s="1012"/>
      <c r="Q128" s="1063"/>
      <c r="R128" s="1086"/>
      <c r="S128" s="1018"/>
      <c r="T128" s="1110"/>
      <c r="U128" s="1038"/>
      <c r="V128" s="1063"/>
      <c r="W128" s="1010"/>
      <c r="X128" s="1075"/>
      <c r="Y128" s="1080"/>
      <c r="Z128" s="1113"/>
      <c r="AA128" s="1072"/>
      <c r="AB128" s="1029"/>
      <c r="AC128" s="1029"/>
      <c r="AD128" s="1075"/>
    </row>
    <row r="129" spans="1:33" ht="18.75" customHeight="1" x14ac:dyDescent="0.3">
      <c r="A129" s="624">
        <v>52</v>
      </c>
      <c r="B129" s="630" t="s">
        <v>101</v>
      </c>
      <c r="C129" s="631" t="s">
        <v>120</v>
      </c>
      <c r="D129" s="46" t="s">
        <v>91</v>
      </c>
      <c r="E129" s="43"/>
      <c r="F129" s="44"/>
      <c r="G129" s="173">
        <v>2244.73</v>
      </c>
      <c r="H129" s="169">
        <v>21</v>
      </c>
      <c r="I129" s="170">
        <f t="shared" si="37"/>
        <v>18855.732</v>
      </c>
      <c r="J129" s="128">
        <v>1776</v>
      </c>
      <c r="K129" s="129">
        <v>21</v>
      </c>
      <c r="L129" s="130">
        <f t="shared" si="28"/>
        <v>5967.36</v>
      </c>
      <c r="M129" s="154">
        <v>1776</v>
      </c>
      <c r="N129" s="129">
        <v>8</v>
      </c>
      <c r="O129" s="155">
        <f>N129*M129*O3*O4</f>
        <v>3409.92</v>
      </c>
      <c r="P129" s="190">
        <v>0</v>
      </c>
      <c r="Q129" s="170">
        <f t="shared" si="30"/>
        <v>0</v>
      </c>
      <c r="R129" s="233">
        <v>2300</v>
      </c>
      <c r="S129" s="137">
        <v>2</v>
      </c>
      <c r="T129" s="202">
        <f t="shared" si="31"/>
        <v>2300</v>
      </c>
      <c r="U129" s="236"/>
      <c r="V129" s="167">
        <f t="shared" si="36"/>
        <v>0</v>
      </c>
      <c r="W129" s="237"/>
      <c r="X129" s="131">
        <f t="shared" ref="X129:X134" si="40">W129*$V$4</f>
        <v>0</v>
      </c>
      <c r="Y129" s="234"/>
      <c r="Z129" s="231">
        <f t="shared" si="33"/>
        <v>0</v>
      </c>
      <c r="AA129" s="235" t="s">
        <v>45</v>
      </c>
      <c r="AB129" s="129">
        <v>6</v>
      </c>
      <c r="AC129" s="129">
        <v>4</v>
      </c>
      <c r="AD129" s="131">
        <f>IF(AA129="85x150",AB129*AC129*$AD$4,IF(AA129="115x200",AB129*AC129*$AD$4*$AD$3,IF(AA129="85x120",AB129*AC129*$AD$4*$AD$3,IF(AA129="100x150",AB129*AC129*$AD$4*$AD$3,IF(AA129="150x300",AB129*AC129*$AD$5*$AD$3,IF(AA129="115x250",AB129*AC129*$AD$5*$AD$3,IF(AA129="65x120",AB129*AC129*$AD$4*$AD$3,IF(AA129="115x240",AB129*AC129*$AD$5*$AD$3,""))))))))</f>
        <v>240</v>
      </c>
    </row>
    <row r="130" spans="1:33" ht="18.75" customHeight="1" x14ac:dyDescent="0.3">
      <c r="A130" s="617">
        <v>53</v>
      </c>
      <c r="B130" s="618" t="s">
        <v>121</v>
      </c>
      <c r="C130" s="619" t="s">
        <v>122</v>
      </c>
      <c r="D130" s="46" t="s">
        <v>0</v>
      </c>
      <c r="E130" s="43"/>
      <c r="F130" s="44"/>
      <c r="G130" s="168">
        <v>847</v>
      </c>
      <c r="H130" s="171">
        <v>10</v>
      </c>
      <c r="I130" s="170">
        <f t="shared" si="37"/>
        <v>3388</v>
      </c>
      <c r="J130" s="128"/>
      <c r="K130" s="129"/>
      <c r="L130" s="130">
        <f t="shared" si="28"/>
        <v>0</v>
      </c>
      <c r="M130" s="154"/>
      <c r="N130" s="129"/>
      <c r="O130" s="155">
        <f t="shared" si="38"/>
        <v>0</v>
      </c>
      <c r="P130" s="190">
        <v>0</v>
      </c>
      <c r="Q130" s="170">
        <f t="shared" si="30"/>
        <v>0</v>
      </c>
      <c r="R130" s="233">
        <v>191</v>
      </c>
      <c r="S130" s="137">
        <v>1</v>
      </c>
      <c r="T130" s="202">
        <f t="shared" si="31"/>
        <v>95.5</v>
      </c>
      <c r="U130" s="236"/>
      <c r="V130" s="167">
        <f t="shared" si="36"/>
        <v>0</v>
      </c>
      <c r="W130" s="237"/>
      <c r="X130" s="131">
        <f t="shared" si="40"/>
        <v>0</v>
      </c>
      <c r="Y130" s="234"/>
      <c r="Z130" s="231">
        <f t="shared" si="33"/>
        <v>0</v>
      </c>
      <c r="AA130" s="235" t="s">
        <v>45</v>
      </c>
      <c r="AB130" s="129">
        <v>4</v>
      </c>
      <c r="AC130" s="129">
        <v>3</v>
      </c>
      <c r="AD130" s="131">
        <f>IF(AA130="85x150",AB130*AC130*$AD$4,IF(AA130="115x200",AB130*AC130*$AD$4*$AD$3,IF(AA130="85x120",AB130*AC130*$AD$4*$AD$3,IF(AA130="100x150",AB130*AC130*$AD$4*$AD$3,IF(AA130="150x300",AB130*AC130*$AD$5*$AD$3,IF(AA130="115x250",AB130*AC130*$AD$5*$AD$3,IF(AA130="65x120",AB130*AC130*$AD$4*$AD$3,IF(AA130="115x240",AB130*AC130*$AD$5*$AD$3,""))))))))</f>
        <v>120</v>
      </c>
      <c r="AG130" s="605"/>
    </row>
    <row r="131" spans="1:33" ht="18.75" customHeight="1" x14ac:dyDescent="0.3">
      <c r="A131" s="617">
        <v>54</v>
      </c>
      <c r="B131" s="618" t="s">
        <v>39</v>
      </c>
      <c r="C131" s="619" t="s">
        <v>123</v>
      </c>
      <c r="D131" s="46" t="s">
        <v>0</v>
      </c>
      <c r="E131" s="43"/>
      <c r="F131" s="44"/>
      <c r="G131" s="168">
        <v>280</v>
      </c>
      <c r="H131" s="171">
        <v>13</v>
      </c>
      <c r="I131" s="170">
        <f t="shared" si="37"/>
        <v>1456</v>
      </c>
      <c r="J131" s="128"/>
      <c r="K131" s="129"/>
      <c r="L131" s="130">
        <f t="shared" si="28"/>
        <v>0</v>
      </c>
      <c r="M131" s="154"/>
      <c r="N131" s="129"/>
      <c r="O131" s="155">
        <f t="shared" si="38"/>
        <v>0</v>
      </c>
      <c r="P131" s="190">
        <v>0</v>
      </c>
      <c r="Q131" s="170">
        <f t="shared" si="30"/>
        <v>0</v>
      </c>
      <c r="R131" s="233">
        <v>30</v>
      </c>
      <c r="S131" s="137">
        <v>0</v>
      </c>
      <c r="T131" s="202">
        <f t="shared" si="31"/>
        <v>0</v>
      </c>
      <c r="U131" s="236"/>
      <c r="V131" s="167">
        <f t="shared" si="36"/>
        <v>0</v>
      </c>
      <c r="W131" s="237"/>
      <c r="X131" s="131">
        <f t="shared" si="40"/>
        <v>0</v>
      </c>
      <c r="Y131" s="234"/>
      <c r="Z131" s="231">
        <f t="shared" si="33"/>
        <v>0</v>
      </c>
      <c r="AA131" s="235"/>
      <c r="AB131" s="129"/>
      <c r="AC131" s="129"/>
      <c r="AD131" s="131" t="str">
        <f t="shared" si="34"/>
        <v/>
      </c>
    </row>
    <row r="132" spans="1:33" ht="18.75" customHeight="1" x14ac:dyDescent="0.3">
      <c r="A132" s="617">
        <v>55</v>
      </c>
      <c r="B132" s="618" t="s">
        <v>107</v>
      </c>
      <c r="C132" s="619" t="s">
        <v>124</v>
      </c>
      <c r="D132" s="46" t="s">
        <v>0</v>
      </c>
      <c r="E132" s="43"/>
      <c r="F132" s="44"/>
      <c r="G132" s="168">
        <v>2617.5700000000002</v>
      </c>
      <c r="H132" s="171">
        <v>12</v>
      </c>
      <c r="I132" s="170">
        <f t="shared" si="37"/>
        <v>12564.336000000001</v>
      </c>
      <c r="J132" s="128">
        <v>1366</v>
      </c>
      <c r="K132" s="129">
        <v>12</v>
      </c>
      <c r="L132" s="130">
        <f t="shared" si="28"/>
        <v>2622.7200000000003</v>
      </c>
      <c r="M132" s="154">
        <v>2329</v>
      </c>
      <c r="N132" s="129">
        <v>4</v>
      </c>
      <c r="O132" s="155">
        <f>N132*M132*O3*O4</f>
        <v>2235.84</v>
      </c>
      <c r="P132" s="190">
        <v>0</v>
      </c>
      <c r="Q132" s="170">
        <f t="shared" si="30"/>
        <v>0</v>
      </c>
      <c r="R132" s="233"/>
      <c r="S132" s="137"/>
      <c r="T132" s="202">
        <f t="shared" si="31"/>
        <v>0</v>
      </c>
      <c r="U132" s="236"/>
      <c r="V132" s="167">
        <f t="shared" si="36"/>
        <v>0</v>
      </c>
      <c r="W132" s="237"/>
      <c r="X132" s="131">
        <f t="shared" si="40"/>
        <v>0</v>
      </c>
      <c r="Y132" s="234"/>
      <c r="Z132" s="231">
        <f t="shared" si="33"/>
        <v>0</v>
      </c>
      <c r="AA132" s="235"/>
      <c r="AB132" s="129"/>
      <c r="AC132" s="129"/>
      <c r="AD132" s="131" t="str">
        <f t="shared" si="34"/>
        <v/>
      </c>
    </row>
    <row r="133" spans="1:33" ht="18.75" customHeight="1" x14ac:dyDescent="0.25">
      <c r="A133" s="624">
        <v>56</v>
      </c>
      <c r="B133" s="630" t="s">
        <v>116</v>
      </c>
      <c r="C133" s="631" t="s">
        <v>125</v>
      </c>
      <c r="D133" s="46" t="s">
        <v>91</v>
      </c>
      <c r="E133" s="43"/>
      <c r="F133" s="44"/>
      <c r="G133" s="173">
        <v>367</v>
      </c>
      <c r="H133" s="169">
        <v>12</v>
      </c>
      <c r="I133" s="170">
        <f t="shared" si="37"/>
        <v>1761.6000000000001</v>
      </c>
      <c r="J133" s="128">
        <v>1000</v>
      </c>
      <c r="K133" s="129">
        <v>21</v>
      </c>
      <c r="L133" s="130">
        <f t="shared" si="28"/>
        <v>3360</v>
      </c>
      <c r="M133" s="154">
        <v>1000</v>
      </c>
      <c r="N133" s="129">
        <v>21</v>
      </c>
      <c r="O133" s="155">
        <f t="shared" si="38"/>
        <v>3360</v>
      </c>
      <c r="P133" s="190">
        <v>0</v>
      </c>
      <c r="Q133" s="170">
        <f t="shared" si="30"/>
        <v>0</v>
      </c>
      <c r="R133" s="233">
        <v>570</v>
      </c>
      <c r="S133" s="137">
        <v>2</v>
      </c>
      <c r="T133" s="202">
        <f t="shared" si="31"/>
        <v>570</v>
      </c>
      <c r="U133" s="236"/>
      <c r="V133" s="167">
        <f t="shared" si="36"/>
        <v>0</v>
      </c>
      <c r="W133" s="237"/>
      <c r="X133" s="131">
        <f t="shared" si="40"/>
        <v>0</v>
      </c>
      <c r="Y133" s="234"/>
      <c r="Z133" s="231">
        <f t="shared" si="33"/>
        <v>0</v>
      </c>
      <c r="AA133" s="235" t="s">
        <v>38</v>
      </c>
      <c r="AB133" s="129">
        <v>2</v>
      </c>
      <c r="AC133" s="308">
        <v>2</v>
      </c>
      <c r="AD133" s="131">
        <f t="shared" si="34"/>
        <v>8</v>
      </c>
    </row>
    <row r="134" spans="1:33" ht="18.75" customHeight="1" x14ac:dyDescent="0.3">
      <c r="A134" s="1117">
        <v>57</v>
      </c>
      <c r="B134" s="1118" t="s">
        <v>126</v>
      </c>
      <c r="C134" s="1119" t="s">
        <v>127</v>
      </c>
      <c r="D134" s="46" t="s">
        <v>91</v>
      </c>
      <c r="E134" s="43"/>
      <c r="F134" s="44"/>
      <c r="G134" s="168">
        <v>912</v>
      </c>
      <c r="H134" s="171">
        <v>8</v>
      </c>
      <c r="I134" s="170">
        <f t="shared" si="37"/>
        <v>2918.4</v>
      </c>
      <c r="J134" s="1048">
        <v>1300</v>
      </c>
      <c r="K134" s="1050">
        <v>21</v>
      </c>
      <c r="L134" s="1115">
        <f t="shared" si="28"/>
        <v>4368</v>
      </c>
      <c r="M134" s="1114">
        <v>1300</v>
      </c>
      <c r="N134" s="1050">
        <v>8</v>
      </c>
      <c r="O134" s="1032">
        <f>N134*M134*O3*O4</f>
        <v>2496</v>
      </c>
      <c r="P134" s="1044">
        <v>0</v>
      </c>
      <c r="Q134" s="1061">
        <f t="shared" si="30"/>
        <v>0</v>
      </c>
      <c r="R134" s="1084"/>
      <c r="S134" s="1087"/>
      <c r="T134" s="1108">
        <f t="shared" si="31"/>
        <v>0</v>
      </c>
      <c r="U134" s="1036"/>
      <c r="V134" s="1061">
        <f t="shared" si="36"/>
        <v>0</v>
      </c>
      <c r="W134" s="1076"/>
      <c r="X134" s="1073">
        <f t="shared" si="40"/>
        <v>0</v>
      </c>
      <c r="Y134" s="1078"/>
      <c r="Z134" s="1111">
        <f t="shared" si="33"/>
        <v>0</v>
      </c>
      <c r="AA134" s="1070"/>
      <c r="AB134" s="1050"/>
      <c r="AC134" s="1050"/>
      <c r="AD134" s="1073" t="str">
        <f t="shared" si="34"/>
        <v/>
      </c>
    </row>
    <row r="135" spans="1:33" ht="18.75" customHeight="1" x14ac:dyDescent="0.3">
      <c r="A135" s="1137"/>
      <c r="B135" s="1138"/>
      <c r="C135" s="1139"/>
      <c r="D135" s="46"/>
      <c r="E135" s="43"/>
      <c r="F135" s="44"/>
      <c r="G135" s="168">
        <v>80.56</v>
      </c>
      <c r="H135" s="171">
        <v>8</v>
      </c>
      <c r="I135" s="170">
        <f t="shared" si="37"/>
        <v>257.79200000000003</v>
      </c>
      <c r="J135" s="1049"/>
      <c r="K135" s="1051"/>
      <c r="L135" s="1133"/>
      <c r="M135" s="1130"/>
      <c r="N135" s="1051"/>
      <c r="O135" s="1043"/>
      <c r="P135" s="1045"/>
      <c r="Q135" s="1062"/>
      <c r="R135" s="1085"/>
      <c r="S135" s="1088"/>
      <c r="T135" s="1109"/>
      <c r="U135" s="1037"/>
      <c r="V135" s="1062"/>
      <c r="W135" s="1077"/>
      <c r="X135" s="1074"/>
      <c r="Y135" s="1079"/>
      <c r="Z135" s="1112"/>
      <c r="AA135" s="1071"/>
      <c r="AB135" s="1051"/>
      <c r="AC135" s="1051"/>
      <c r="AD135" s="1074"/>
    </row>
    <row r="136" spans="1:33" ht="18.75" customHeight="1" x14ac:dyDescent="0.3">
      <c r="A136" s="1137"/>
      <c r="B136" s="1138"/>
      <c r="C136" s="1139"/>
      <c r="D136" s="46"/>
      <c r="E136" s="43"/>
      <c r="F136" s="44"/>
      <c r="G136" s="168">
        <v>8.08</v>
      </c>
      <c r="H136" s="171">
        <v>8</v>
      </c>
      <c r="I136" s="170">
        <f t="shared" si="37"/>
        <v>25.855999999999998</v>
      </c>
      <c r="J136" s="1049"/>
      <c r="K136" s="1051"/>
      <c r="L136" s="1133"/>
      <c r="M136" s="1130"/>
      <c r="N136" s="1051"/>
      <c r="O136" s="1043"/>
      <c r="P136" s="1045"/>
      <c r="Q136" s="1062"/>
      <c r="R136" s="1085"/>
      <c r="S136" s="1088"/>
      <c r="T136" s="1109"/>
      <c r="U136" s="1037"/>
      <c r="V136" s="1062"/>
      <c r="W136" s="1077"/>
      <c r="X136" s="1074"/>
      <c r="Y136" s="1079"/>
      <c r="Z136" s="1112"/>
      <c r="AA136" s="1071"/>
      <c r="AB136" s="1051"/>
      <c r="AC136" s="1051"/>
      <c r="AD136" s="1074"/>
    </row>
    <row r="137" spans="1:33" ht="18.75" customHeight="1" x14ac:dyDescent="0.3">
      <c r="A137" s="1137"/>
      <c r="B137" s="1138"/>
      <c r="C137" s="1139"/>
      <c r="D137" s="46"/>
      <c r="E137" s="43"/>
      <c r="F137" s="44"/>
      <c r="G137" s="168">
        <v>153.85</v>
      </c>
      <c r="H137" s="171">
        <v>4</v>
      </c>
      <c r="I137" s="170">
        <f t="shared" si="37"/>
        <v>246.16</v>
      </c>
      <c r="J137" s="1049"/>
      <c r="K137" s="1051"/>
      <c r="L137" s="1133"/>
      <c r="M137" s="1130"/>
      <c r="N137" s="1051"/>
      <c r="O137" s="1043"/>
      <c r="P137" s="1045"/>
      <c r="Q137" s="1062"/>
      <c r="R137" s="1085"/>
      <c r="S137" s="1088"/>
      <c r="T137" s="1109"/>
      <c r="U137" s="1037"/>
      <c r="V137" s="1062"/>
      <c r="W137" s="1077"/>
      <c r="X137" s="1074"/>
      <c r="Y137" s="1079"/>
      <c r="Z137" s="1112"/>
      <c r="AA137" s="1071"/>
      <c r="AB137" s="1051"/>
      <c r="AC137" s="1051"/>
      <c r="AD137" s="1074"/>
    </row>
    <row r="138" spans="1:33" ht="18.75" customHeight="1" x14ac:dyDescent="0.3">
      <c r="A138" s="998"/>
      <c r="B138" s="1000"/>
      <c r="C138" s="1002"/>
      <c r="D138" s="46"/>
      <c r="E138" s="43"/>
      <c r="F138" s="44"/>
      <c r="G138" s="168">
        <v>49.35</v>
      </c>
      <c r="H138" s="171">
        <v>1</v>
      </c>
      <c r="I138" s="170">
        <f t="shared" si="37"/>
        <v>19.740000000000002</v>
      </c>
      <c r="J138" s="1028"/>
      <c r="K138" s="1029"/>
      <c r="L138" s="1116"/>
      <c r="M138" s="1031"/>
      <c r="N138" s="1029"/>
      <c r="O138" s="1026"/>
      <c r="P138" s="1012"/>
      <c r="Q138" s="1063"/>
      <c r="R138" s="1086"/>
      <c r="S138" s="1018"/>
      <c r="T138" s="1110"/>
      <c r="U138" s="1038"/>
      <c r="V138" s="1063"/>
      <c r="W138" s="1010"/>
      <c r="X138" s="1075"/>
      <c r="Y138" s="1080"/>
      <c r="Z138" s="1113"/>
      <c r="AA138" s="1072"/>
      <c r="AB138" s="1029"/>
      <c r="AC138" s="1029"/>
      <c r="AD138" s="1075"/>
    </row>
    <row r="139" spans="1:33" ht="18.75" customHeight="1" x14ac:dyDescent="0.3">
      <c r="A139" s="1093">
        <v>58</v>
      </c>
      <c r="B139" s="1096" t="s">
        <v>121</v>
      </c>
      <c r="C139" s="1099" t="s">
        <v>128</v>
      </c>
      <c r="D139" s="46" t="s">
        <v>37</v>
      </c>
      <c r="E139" s="43"/>
      <c r="F139" s="44"/>
      <c r="G139" s="168">
        <v>1035</v>
      </c>
      <c r="H139" s="171">
        <v>4</v>
      </c>
      <c r="I139" s="170">
        <f t="shared" si="37"/>
        <v>1656</v>
      </c>
      <c r="J139" s="1048">
        <v>1912</v>
      </c>
      <c r="K139" s="1050">
        <v>8</v>
      </c>
      <c r="L139" s="1023">
        <f>K139*J139*L4*L3</f>
        <v>2447.36</v>
      </c>
      <c r="M139" s="156">
        <v>1553</v>
      </c>
      <c r="N139" s="129">
        <v>2</v>
      </c>
      <c r="O139" s="155">
        <f>N139*M139*O3*O4</f>
        <v>745.44</v>
      </c>
      <c r="P139" s="1044">
        <v>0</v>
      </c>
      <c r="Q139" s="1061">
        <f t="shared" si="30"/>
        <v>0</v>
      </c>
      <c r="R139" s="1084">
        <v>431.5</v>
      </c>
      <c r="S139" s="1087">
        <v>1</v>
      </c>
      <c r="T139" s="1108"/>
      <c r="U139" s="1036"/>
      <c r="V139" s="1061">
        <f t="shared" si="36"/>
        <v>0</v>
      </c>
      <c r="W139" s="1076"/>
      <c r="X139" s="1073">
        <f t="shared" ref="X139" si="41">W139*$V$4</f>
        <v>0</v>
      </c>
      <c r="Y139" s="1078"/>
      <c r="Z139" s="1111">
        <f t="shared" si="33"/>
        <v>0</v>
      </c>
      <c r="AA139" s="1076" t="s">
        <v>54</v>
      </c>
      <c r="AB139" s="1050">
        <v>7</v>
      </c>
      <c r="AC139" s="1050">
        <v>4</v>
      </c>
      <c r="AD139" s="1073">
        <f t="shared" si="34"/>
        <v>280</v>
      </c>
    </row>
    <row r="140" spans="1:33" ht="18.75" customHeight="1" x14ac:dyDescent="0.3">
      <c r="A140" s="1094"/>
      <c r="B140" s="1097"/>
      <c r="C140" s="1100"/>
      <c r="D140" s="46"/>
      <c r="E140" s="43"/>
      <c r="F140" s="44"/>
      <c r="G140" s="168">
        <v>13.61</v>
      </c>
      <c r="H140" s="171">
        <v>1</v>
      </c>
      <c r="I140" s="170">
        <f t="shared" si="37"/>
        <v>5.444</v>
      </c>
      <c r="J140" s="1049"/>
      <c r="K140" s="1051"/>
      <c r="L140" s="1129"/>
      <c r="M140" s="1135">
        <v>1912</v>
      </c>
      <c r="N140" s="1050">
        <v>4</v>
      </c>
      <c r="O140" s="1032">
        <f>N140*M140*O3*O4</f>
        <v>1835.52</v>
      </c>
      <c r="P140" s="1045"/>
      <c r="Q140" s="1062"/>
      <c r="R140" s="1085"/>
      <c r="S140" s="1088"/>
      <c r="T140" s="1109"/>
      <c r="U140" s="1037"/>
      <c r="V140" s="1062"/>
      <c r="W140" s="1077"/>
      <c r="X140" s="1074"/>
      <c r="Y140" s="1079"/>
      <c r="Z140" s="1112"/>
      <c r="AA140" s="1077"/>
      <c r="AB140" s="1051"/>
      <c r="AC140" s="1051"/>
      <c r="AD140" s="1074"/>
    </row>
    <row r="141" spans="1:33" ht="18.75" customHeight="1" x14ac:dyDescent="0.3">
      <c r="A141" s="1094"/>
      <c r="B141" s="1097"/>
      <c r="C141" s="1100"/>
      <c r="D141" s="46"/>
      <c r="E141" s="43"/>
      <c r="F141" s="44"/>
      <c r="G141" s="168">
        <v>206</v>
      </c>
      <c r="H141" s="171">
        <v>12</v>
      </c>
      <c r="I141" s="170">
        <f t="shared" si="37"/>
        <v>988.80000000000007</v>
      </c>
      <c r="J141" s="1049"/>
      <c r="K141" s="1051"/>
      <c r="L141" s="1129"/>
      <c r="M141" s="1143"/>
      <c r="N141" s="1051"/>
      <c r="O141" s="1043"/>
      <c r="P141" s="1045"/>
      <c r="Q141" s="1062"/>
      <c r="R141" s="1085"/>
      <c r="S141" s="1088"/>
      <c r="T141" s="1109"/>
      <c r="U141" s="1037"/>
      <c r="V141" s="1062"/>
      <c r="W141" s="1077"/>
      <c r="X141" s="1074"/>
      <c r="Y141" s="1079"/>
      <c r="Z141" s="1112"/>
      <c r="AA141" s="1077"/>
      <c r="AB141" s="1051"/>
      <c r="AC141" s="1051"/>
      <c r="AD141" s="1074"/>
    </row>
    <row r="142" spans="1:33" ht="18.75" customHeight="1" x14ac:dyDescent="0.3">
      <c r="A142" s="1094"/>
      <c r="B142" s="1097"/>
      <c r="C142" s="1100"/>
      <c r="D142" s="46"/>
      <c r="E142" s="43"/>
      <c r="F142" s="44"/>
      <c r="G142" s="168">
        <v>402</v>
      </c>
      <c r="H142" s="171">
        <v>12</v>
      </c>
      <c r="I142" s="170">
        <f t="shared" si="37"/>
        <v>1929.6000000000001</v>
      </c>
      <c r="J142" s="1049"/>
      <c r="K142" s="1051"/>
      <c r="L142" s="1129"/>
      <c r="M142" s="1143"/>
      <c r="N142" s="1051"/>
      <c r="O142" s="1043"/>
      <c r="P142" s="1045"/>
      <c r="Q142" s="1062"/>
      <c r="R142" s="1085"/>
      <c r="S142" s="1088"/>
      <c r="T142" s="1109"/>
      <c r="U142" s="1037"/>
      <c r="V142" s="1062"/>
      <c r="W142" s="1077"/>
      <c r="X142" s="1074"/>
      <c r="Y142" s="1079"/>
      <c r="Z142" s="1112"/>
      <c r="AA142" s="1077"/>
      <c r="AB142" s="1051"/>
      <c r="AC142" s="1051"/>
      <c r="AD142" s="1074"/>
    </row>
    <row r="143" spans="1:33" ht="18.75" customHeight="1" x14ac:dyDescent="0.3">
      <c r="A143" s="1094"/>
      <c r="B143" s="1097"/>
      <c r="C143" s="1100"/>
      <c r="D143" s="46"/>
      <c r="E143" s="43"/>
      <c r="F143" s="44"/>
      <c r="G143" s="168">
        <v>100</v>
      </c>
      <c r="H143" s="171">
        <v>4</v>
      </c>
      <c r="I143" s="170">
        <f t="shared" si="37"/>
        <v>160</v>
      </c>
      <c r="J143" s="1049"/>
      <c r="K143" s="1051"/>
      <c r="L143" s="1129"/>
      <c r="M143" s="1143"/>
      <c r="N143" s="1051"/>
      <c r="O143" s="1043"/>
      <c r="P143" s="1045"/>
      <c r="Q143" s="1062"/>
      <c r="R143" s="1085"/>
      <c r="S143" s="1088"/>
      <c r="T143" s="1109"/>
      <c r="U143" s="1037"/>
      <c r="V143" s="1062"/>
      <c r="W143" s="1077"/>
      <c r="X143" s="1074"/>
      <c r="Y143" s="1079"/>
      <c r="Z143" s="1112"/>
      <c r="AA143" s="1077"/>
      <c r="AB143" s="1051"/>
      <c r="AC143" s="1051"/>
      <c r="AD143" s="1074"/>
    </row>
    <row r="144" spans="1:33" ht="18.75" customHeight="1" x14ac:dyDescent="0.3">
      <c r="A144" s="1094"/>
      <c r="B144" s="1097"/>
      <c r="C144" s="1100"/>
      <c r="D144" s="46"/>
      <c r="E144" s="43"/>
      <c r="F144" s="44"/>
      <c r="G144" s="168">
        <v>157</v>
      </c>
      <c r="H144" s="171">
        <v>9</v>
      </c>
      <c r="I144" s="170">
        <f t="shared" si="37"/>
        <v>565.20000000000005</v>
      </c>
      <c r="J144" s="1049"/>
      <c r="K144" s="1051"/>
      <c r="L144" s="1129"/>
      <c r="M144" s="1143"/>
      <c r="N144" s="1051"/>
      <c r="O144" s="1043"/>
      <c r="P144" s="1045"/>
      <c r="Q144" s="1062"/>
      <c r="R144" s="1085"/>
      <c r="S144" s="1088"/>
      <c r="T144" s="1109"/>
      <c r="U144" s="1037"/>
      <c r="V144" s="1062"/>
      <c r="W144" s="1077"/>
      <c r="X144" s="1074"/>
      <c r="Y144" s="1079"/>
      <c r="Z144" s="1112"/>
      <c r="AA144" s="1077"/>
      <c r="AB144" s="1051"/>
      <c r="AC144" s="1051"/>
      <c r="AD144" s="1074"/>
    </row>
    <row r="145" spans="1:30" ht="18.75" customHeight="1" x14ac:dyDescent="0.3">
      <c r="A145" s="1095"/>
      <c r="B145" s="1098"/>
      <c r="C145" s="1101"/>
      <c r="D145" s="46"/>
      <c r="E145" s="43"/>
      <c r="F145" s="44"/>
      <c r="G145" s="168"/>
      <c r="H145" s="171">
        <v>1</v>
      </c>
      <c r="I145" s="170">
        <f t="shared" si="37"/>
        <v>0</v>
      </c>
      <c r="J145" s="1028"/>
      <c r="K145" s="1029"/>
      <c r="L145" s="1024"/>
      <c r="M145" s="1136"/>
      <c r="N145" s="1029"/>
      <c r="O145" s="1026"/>
      <c r="P145" s="1012"/>
      <c r="Q145" s="1063"/>
      <c r="R145" s="1086"/>
      <c r="S145" s="1018"/>
      <c r="T145" s="1110"/>
      <c r="U145" s="1038"/>
      <c r="V145" s="1063"/>
      <c r="W145" s="1010"/>
      <c r="X145" s="1075"/>
      <c r="Y145" s="1080"/>
      <c r="Z145" s="1113"/>
      <c r="AA145" s="1010"/>
      <c r="AB145" s="1029"/>
      <c r="AC145" s="1029"/>
      <c r="AD145" s="1075"/>
    </row>
    <row r="146" spans="1:30" ht="18.75" customHeight="1" x14ac:dyDescent="0.3">
      <c r="A146" s="1093">
        <v>59</v>
      </c>
      <c r="B146" s="1096" t="s">
        <v>89</v>
      </c>
      <c r="C146" s="1099" t="s">
        <v>129</v>
      </c>
      <c r="D146" s="46" t="s">
        <v>91</v>
      </c>
      <c r="E146" s="43"/>
      <c r="F146" s="44"/>
      <c r="G146" s="168">
        <v>578</v>
      </c>
      <c r="H146" s="171">
        <v>21</v>
      </c>
      <c r="I146" s="170">
        <f t="shared" si="37"/>
        <v>4855.2</v>
      </c>
      <c r="J146" s="1048">
        <v>7984</v>
      </c>
      <c r="K146" s="1050">
        <v>21</v>
      </c>
      <c r="L146" s="1115">
        <f>K146*J146*L3*L4</f>
        <v>26826.240000000002</v>
      </c>
      <c r="M146" s="1114">
        <v>7984</v>
      </c>
      <c r="N146" s="1050">
        <v>21</v>
      </c>
      <c r="O146" s="1032">
        <f>N146*M146*O3*O4</f>
        <v>40239.360000000001</v>
      </c>
      <c r="P146" s="1044">
        <v>0</v>
      </c>
      <c r="Q146" s="1061">
        <f t="shared" si="30"/>
        <v>0</v>
      </c>
      <c r="R146" s="233">
        <v>25</v>
      </c>
      <c r="S146" s="137">
        <v>2</v>
      </c>
      <c r="T146" s="202">
        <f t="shared" si="31"/>
        <v>25</v>
      </c>
      <c r="U146" s="1036"/>
      <c r="V146" s="1061">
        <f t="shared" si="36"/>
        <v>0</v>
      </c>
      <c r="W146" s="1076"/>
      <c r="X146" s="1073">
        <f t="shared" ref="X146" si="42">W146*$V$4</f>
        <v>0</v>
      </c>
      <c r="Y146" s="1078"/>
      <c r="Z146" s="1111">
        <f t="shared" si="33"/>
        <v>0</v>
      </c>
      <c r="AA146" s="1070" t="s">
        <v>45</v>
      </c>
      <c r="AB146" s="1050">
        <v>3</v>
      </c>
      <c r="AC146" s="1050">
        <v>4</v>
      </c>
      <c r="AD146" s="1073">
        <f t="shared" ref="AD146" si="43">IF(AA146="85x150",AB146*AC146*$AD$4,IF(AA146="115x200",AB146*AC146*$AD$4*$AD$3,IF(AA146="85x120",AB146*AC146*$AD$4*$AD$3,IF(AA146="100x150",AB146*AC146*$AD$4*$AD$3,IF(AA146="150x300",AB146*AC146*$AD$5*$AD$3,IF(AA146="115x250",AB146*AC146*$AD$5*$AD$3,IF(AA146="65x120",AB146*AC146*$AD$4*$AD$3,IF(AA146="115x240",AB146*AC146*$AD$5*$AD$3,""))))))))</f>
        <v>120</v>
      </c>
    </row>
    <row r="147" spans="1:30" ht="18.75" customHeight="1" x14ac:dyDescent="0.3">
      <c r="A147" s="1094"/>
      <c r="B147" s="1097"/>
      <c r="C147" s="1100"/>
      <c r="D147" s="46"/>
      <c r="E147" s="43"/>
      <c r="F147" s="44"/>
      <c r="G147" s="168">
        <v>1726</v>
      </c>
      <c r="H147" s="171">
        <v>21</v>
      </c>
      <c r="I147" s="170">
        <f t="shared" si="37"/>
        <v>14498.4</v>
      </c>
      <c r="J147" s="1049"/>
      <c r="K147" s="1051"/>
      <c r="L147" s="1133"/>
      <c r="M147" s="1130"/>
      <c r="N147" s="1051"/>
      <c r="O147" s="1043"/>
      <c r="P147" s="1045"/>
      <c r="Q147" s="1062"/>
      <c r="R147" s="233"/>
      <c r="S147" s="137"/>
      <c r="T147" s="202"/>
      <c r="U147" s="1037"/>
      <c r="V147" s="1062"/>
      <c r="W147" s="1077"/>
      <c r="X147" s="1074"/>
      <c r="Y147" s="1079"/>
      <c r="Z147" s="1112"/>
      <c r="AA147" s="1071"/>
      <c r="AB147" s="1051"/>
      <c r="AC147" s="1051"/>
      <c r="AD147" s="1074"/>
    </row>
    <row r="148" spans="1:30" ht="18.75" customHeight="1" x14ac:dyDescent="0.3">
      <c r="A148" s="1094"/>
      <c r="B148" s="1097"/>
      <c r="C148" s="1100"/>
      <c r="D148" s="46"/>
      <c r="E148" s="43"/>
      <c r="F148" s="44"/>
      <c r="G148" s="168">
        <v>345</v>
      </c>
      <c r="H148" s="171">
        <v>21</v>
      </c>
      <c r="I148" s="170">
        <f t="shared" si="37"/>
        <v>2898</v>
      </c>
      <c r="J148" s="1049"/>
      <c r="K148" s="1051"/>
      <c r="L148" s="1133"/>
      <c r="M148" s="1130"/>
      <c r="N148" s="1051"/>
      <c r="O148" s="1043"/>
      <c r="P148" s="1045"/>
      <c r="Q148" s="1062"/>
      <c r="R148" s="233">
        <v>30</v>
      </c>
      <c r="S148" s="137">
        <v>2</v>
      </c>
      <c r="T148" s="202">
        <f t="shared" ref="T148:T193" si="44">(R148*S148)/2</f>
        <v>30</v>
      </c>
      <c r="U148" s="1037"/>
      <c r="V148" s="1062"/>
      <c r="W148" s="1077"/>
      <c r="X148" s="1074"/>
      <c r="Y148" s="1079"/>
      <c r="Z148" s="1112"/>
      <c r="AA148" s="1071"/>
      <c r="AB148" s="1051"/>
      <c r="AC148" s="1051"/>
      <c r="AD148" s="1074"/>
    </row>
    <row r="149" spans="1:30" ht="18.75" customHeight="1" x14ac:dyDescent="0.3">
      <c r="A149" s="1094"/>
      <c r="B149" s="1097"/>
      <c r="C149" s="1100"/>
      <c r="D149" s="46"/>
      <c r="E149" s="43"/>
      <c r="F149" s="44"/>
      <c r="G149" s="168">
        <v>81</v>
      </c>
      <c r="H149" s="171">
        <v>21</v>
      </c>
      <c r="I149" s="170">
        <f t="shared" si="37"/>
        <v>680.4</v>
      </c>
      <c r="J149" s="1049"/>
      <c r="K149" s="1051"/>
      <c r="L149" s="1133"/>
      <c r="M149" s="1130"/>
      <c r="N149" s="1051"/>
      <c r="O149" s="1043"/>
      <c r="P149" s="1045"/>
      <c r="Q149" s="1062"/>
      <c r="R149" s="233">
        <v>10</v>
      </c>
      <c r="S149" s="137">
        <v>2</v>
      </c>
      <c r="T149" s="202">
        <f t="shared" si="44"/>
        <v>10</v>
      </c>
      <c r="U149" s="1037"/>
      <c r="V149" s="1062"/>
      <c r="W149" s="1077"/>
      <c r="X149" s="1074"/>
      <c r="Y149" s="1079"/>
      <c r="Z149" s="1112"/>
      <c r="AA149" s="1071"/>
      <c r="AB149" s="1051"/>
      <c r="AC149" s="1051"/>
      <c r="AD149" s="1074"/>
    </row>
    <row r="150" spans="1:30" ht="18.75" customHeight="1" x14ac:dyDescent="0.3">
      <c r="A150" s="1094"/>
      <c r="B150" s="1097"/>
      <c r="C150" s="1100"/>
      <c r="D150" s="46"/>
      <c r="E150" s="43"/>
      <c r="F150" s="44"/>
      <c r="G150" s="168">
        <v>150</v>
      </c>
      <c r="H150" s="171">
        <v>21</v>
      </c>
      <c r="I150" s="170">
        <f t="shared" si="37"/>
        <v>1260</v>
      </c>
      <c r="J150" s="1049"/>
      <c r="K150" s="1051"/>
      <c r="L150" s="1133"/>
      <c r="M150" s="1130"/>
      <c r="N150" s="1051"/>
      <c r="O150" s="1043"/>
      <c r="P150" s="1045"/>
      <c r="Q150" s="1062"/>
      <c r="R150" s="288"/>
      <c r="S150" s="142"/>
      <c r="T150" s="259"/>
      <c r="U150" s="1037"/>
      <c r="V150" s="1062"/>
      <c r="W150" s="1077"/>
      <c r="X150" s="1074"/>
      <c r="Y150" s="1079"/>
      <c r="Z150" s="1112"/>
      <c r="AA150" s="1071"/>
      <c r="AB150" s="1051"/>
      <c r="AC150" s="1051"/>
      <c r="AD150" s="1074"/>
    </row>
    <row r="151" spans="1:30" ht="18.75" customHeight="1" x14ac:dyDescent="0.3">
      <c r="A151" s="1094"/>
      <c r="B151" s="1097"/>
      <c r="C151" s="1100"/>
      <c r="D151" s="46"/>
      <c r="E151" s="43"/>
      <c r="F151" s="44"/>
      <c r="G151" s="168">
        <v>96</v>
      </c>
      <c r="H151" s="171">
        <v>1</v>
      </c>
      <c r="I151" s="170">
        <f t="shared" si="37"/>
        <v>38.4</v>
      </c>
      <c r="J151" s="1049"/>
      <c r="K151" s="1051"/>
      <c r="L151" s="1133"/>
      <c r="M151" s="1130"/>
      <c r="N151" s="1051"/>
      <c r="O151" s="1043"/>
      <c r="P151" s="1045"/>
      <c r="Q151" s="1062"/>
      <c r="R151" s="1084">
        <v>424</v>
      </c>
      <c r="S151" s="1087">
        <v>2</v>
      </c>
      <c r="T151" s="1108">
        <f t="shared" ref="T151" si="45">(R151*S151)/2</f>
        <v>424</v>
      </c>
      <c r="U151" s="1037"/>
      <c r="V151" s="1062"/>
      <c r="W151" s="1077"/>
      <c r="X151" s="1074"/>
      <c r="Y151" s="1079"/>
      <c r="Z151" s="1112"/>
      <c r="AA151" s="1071"/>
      <c r="AB151" s="1051"/>
      <c r="AC151" s="1051"/>
      <c r="AD151" s="1074"/>
    </row>
    <row r="152" spans="1:30" ht="18.75" customHeight="1" x14ac:dyDescent="0.3">
      <c r="A152" s="1095"/>
      <c r="B152" s="1098"/>
      <c r="C152" s="1101"/>
      <c r="D152" s="46"/>
      <c r="E152" s="43"/>
      <c r="F152" s="44"/>
      <c r="G152" s="168">
        <v>465</v>
      </c>
      <c r="H152" s="171">
        <v>1</v>
      </c>
      <c r="I152" s="170">
        <f t="shared" si="37"/>
        <v>186</v>
      </c>
      <c r="J152" s="1028"/>
      <c r="K152" s="1029"/>
      <c r="L152" s="1116"/>
      <c r="M152" s="1031"/>
      <c r="N152" s="1029"/>
      <c r="O152" s="1026"/>
      <c r="P152" s="1012"/>
      <c r="Q152" s="1063"/>
      <c r="R152" s="1086"/>
      <c r="S152" s="1018"/>
      <c r="T152" s="1110"/>
      <c r="U152" s="1038"/>
      <c r="V152" s="1063"/>
      <c r="W152" s="1010"/>
      <c r="X152" s="1075"/>
      <c r="Y152" s="1080"/>
      <c r="Z152" s="1113"/>
      <c r="AA152" s="1072"/>
      <c r="AB152" s="1029"/>
      <c r="AC152" s="1029"/>
      <c r="AD152" s="1075"/>
    </row>
    <row r="153" spans="1:30" ht="18.75" customHeight="1" x14ac:dyDescent="0.3">
      <c r="A153" s="1093">
        <v>60</v>
      </c>
      <c r="B153" s="1096" t="s">
        <v>121</v>
      </c>
      <c r="C153" s="1099" t="s">
        <v>130</v>
      </c>
      <c r="D153" s="46" t="s">
        <v>0</v>
      </c>
      <c r="E153" s="43"/>
      <c r="F153" s="44"/>
      <c r="G153" s="168">
        <v>216</v>
      </c>
      <c r="H153" s="171">
        <v>8</v>
      </c>
      <c r="I153" s="170">
        <f t="shared" si="37"/>
        <v>691.2</v>
      </c>
      <c r="J153" s="264" t="s">
        <v>44</v>
      </c>
      <c r="K153" s="256" t="s">
        <v>44</v>
      </c>
      <c r="L153" s="285" t="s">
        <v>44</v>
      </c>
      <c r="M153" s="1114">
        <v>0</v>
      </c>
      <c r="N153" s="1050">
        <v>0</v>
      </c>
      <c r="O153" s="1032">
        <f>N153*M153*O3*O4</f>
        <v>0</v>
      </c>
      <c r="P153" s="1044">
        <v>0</v>
      </c>
      <c r="Q153" s="1061">
        <f t="shared" si="30"/>
        <v>0</v>
      </c>
      <c r="R153" s="1084">
        <v>40</v>
      </c>
      <c r="S153" s="1087">
        <v>1</v>
      </c>
      <c r="T153" s="1108">
        <f t="shared" si="44"/>
        <v>20</v>
      </c>
      <c r="U153" s="1036"/>
      <c r="V153" s="1061">
        <f t="shared" si="36"/>
        <v>0</v>
      </c>
      <c r="W153" s="1076"/>
      <c r="X153" s="1073">
        <f t="shared" ref="X153" si="46">W153*$V$4</f>
        <v>0</v>
      </c>
      <c r="Y153" s="1078"/>
      <c r="Z153" s="1111">
        <f t="shared" si="33"/>
        <v>0</v>
      </c>
      <c r="AA153" s="235" t="s">
        <v>44</v>
      </c>
      <c r="AB153" s="129" t="s">
        <v>44</v>
      </c>
      <c r="AC153" s="129" t="s">
        <v>44</v>
      </c>
      <c r="AD153" s="131" t="s">
        <v>44</v>
      </c>
    </row>
    <row r="154" spans="1:30" ht="18.75" customHeight="1" x14ac:dyDescent="0.3">
      <c r="A154" s="1095"/>
      <c r="B154" s="1098"/>
      <c r="C154" s="1101"/>
      <c r="D154" s="46"/>
      <c r="E154" s="43"/>
      <c r="F154" s="44"/>
      <c r="G154" s="168" t="s">
        <v>44</v>
      </c>
      <c r="H154" s="171" t="s">
        <v>44</v>
      </c>
      <c r="I154" s="170" t="s">
        <v>44</v>
      </c>
      <c r="J154" s="283"/>
      <c r="K154" s="284"/>
      <c r="L154" s="286"/>
      <c r="M154" s="1031"/>
      <c r="N154" s="1029"/>
      <c r="O154" s="1026"/>
      <c r="P154" s="1012"/>
      <c r="Q154" s="1063"/>
      <c r="R154" s="1086"/>
      <c r="S154" s="1018"/>
      <c r="T154" s="1110"/>
      <c r="U154" s="1038"/>
      <c r="V154" s="1062"/>
      <c r="W154" s="1010"/>
      <c r="X154" s="1074"/>
      <c r="Y154" s="1080"/>
      <c r="Z154" s="1112"/>
      <c r="AA154" s="282" t="s">
        <v>44</v>
      </c>
      <c r="AB154" s="256" t="s">
        <v>44</v>
      </c>
      <c r="AC154" s="256" t="s">
        <v>44</v>
      </c>
      <c r="AD154" s="606" t="s">
        <v>44</v>
      </c>
    </row>
    <row r="155" spans="1:30" ht="18.75" customHeight="1" x14ac:dyDescent="0.3">
      <c r="A155" s="1093">
        <v>61</v>
      </c>
      <c r="B155" s="1096" t="s">
        <v>89</v>
      </c>
      <c r="C155" s="1099" t="s">
        <v>131</v>
      </c>
      <c r="D155" s="46" t="s">
        <v>0</v>
      </c>
      <c r="E155" s="43"/>
      <c r="F155" s="44"/>
      <c r="G155" s="168">
        <v>152</v>
      </c>
      <c r="H155" s="171">
        <v>11</v>
      </c>
      <c r="I155" s="170">
        <f>$I$3*G155*H155*$I$4</f>
        <v>668.80000000000007</v>
      </c>
      <c r="J155" s="1048"/>
      <c r="K155" s="1050"/>
      <c r="L155" s="1115">
        <f t="shared" ref="L155:L191" si="47">K155*J155*$L$4*$L$3</f>
        <v>0</v>
      </c>
      <c r="M155" s="1114"/>
      <c r="N155" s="1050"/>
      <c r="O155" s="1032">
        <f>N155*M155*O3*O4</f>
        <v>0</v>
      </c>
      <c r="P155" s="190">
        <v>0</v>
      </c>
      <c r="Q155" s="170">
        <f t="shared" si="30"/>
        <v>0</v>
      </c>
      <c r="R155" s="233">
        <v>60</v>
      </c>
      <c r="S155" s="137">
        <v>2</v>
      </c>
      <c r="T155" s="202">
        <f t="shared" si="44"/>
        <v>60</v>
      </c>
      <c r="U155" s="236"/>
      <c r="V155" s="167">
        <f t="shared" si="36"/>
        <v>0</v>
      </c>
      <c r="W155" s="237"/>
      <c r="X155" s="131">
        <f t="shared" ref="X155:X157" si="48">W155*$V$4</f>
        <v>0</v>
      </c>
      <c r="Y155" s="234"/>
      <c r="Z155" s="231">
        <f t="shared" si="33"/>
        <v>0</v>
      </c>
      <c r="AA155" s="235"/>
      <c r="AB155" s="129"/>
      <c r="AC155" s="129"/>
      <c r="AD155" s="131" t="str">
        <f t="shared" ref="AD155:AD194" si="49">IF(AA155="85x150",AB155*AC155*$AD$4,IF(AA155="115x200",AB155*AC155*$AD$4*$AD$3,IF(AA155="85x120",AB155*AC155*$AD$4*$AD$3,IF(AA155="100x150",AB155*AC155*$AD$4*$AD$3,IF(AA155="150x300",AB155*AC155*$AD$5*$AD$3,IF(AA155="115x250",AB155*AC155*$AD$5*$AD$3,IF(AA155="65x120",AB155*AC155*$AD$4*$AD$3,IF(AA155="115x240",AB155*AC155*$AD$5*$AD$3,""))))))))</f>
        <v/>
      </c>
    </row>
    <row r="156" spans="1:30" ht="18.75" customHeight="1" x14ac:dyDescent="0.3">
      <c r="A156" s="1095"/>
      <c r="B156" s="1098"/>
      <c r="C156" s="1101"/>
      <c r="D156" s="46"/>
      <c r="E156" s="43"/>
      <c r="F156" s="44"/>
      <c r="G156" s="168">
        <v>119</v>
      </c>
      <c r="H156" s="171">
        <v>11</v>
      </c>
      <c r="I156" s="170">
        <f>$I$3*G156*H156*$I$4</f>
        <v>523.6</v>
      </c>
      <c r="J156" s="1028"/>
      <c r="K156" s="1029"/>
      <c r="L156" s="1116"/>
      <c r="M156" s="1031"/>
      <c r="N156" s="1029"/>
      <c r="O156" s="1026"/>
      <c r="P156" s="190">
        <v>0</v>
      </c>
      <c r="Q156" s="170">
        <f t="shared" si="30"/>
        <v>0</v>
      </c>
      <c r="R156" s="233">
        <v>30</v>
      </c>
      <c r="S156" s="137">
        <v>1</v>
      </c>
      <c r="T156" s="202">
        <f t="shared" si="44"/>
        <v>15</v>
      </c>
      <c r="U156" s="236"/>
      <c r="V156" s="167">
        <f t="shared" si="36"/>
        <v>0</v>
      </c>
      <c r="W156" s="237"/>
      <c r="X156" s="131">
        <f t="shared" si="48"/>
        <v>0</v>
      </c>
      <c r="Y156" s="234"/>
      <c r="Z156" s="231">
        <f t="shared" si="33"/>
        <v>0</v>
      </c>
      <c r="AA156" s="235"/>
      <c r="AB156" s="129"/>
      <c r="AC156" s="129"/>
      <c r="AD156" s="131" t="str">
        <f t="shared" si="49"/>
        <v/>
      </c>
    </row>
    <row r="157" spans="1:30" ht="18.75" customHeight="1" x14ac:dyDescent="0.3">
      <c r="A157" s="1093">
        <v>62</v>
      </c>
      <c r="B157" s="1096" t="s">
        <v>121</v>
      </c>
      <c r="C157" s="1099" t="s">
        <v>132</v>
      </c>
      <c r="D157" s="46" t="s">
        <v>91</v>
      </c>
      <c r="E157" s="43"/>
      <c r="F157" s="44"/>
      <c r="G157" s="168">
        <v>2443.9499999999998</v>
      </c>
      <c r="H157" s="171">
        <v>21</v>
      </c>
      <c r="I157" s="170">
        <f>$I$3*G157*H157*$I$4</f>
        <v>20529.18</v>
      </c>
      <c r="J157" s="1048">
        <v>1000</v>
      </c>
      <c r="K157" s="1050">
        <v>21</v>
      </c>
      <c r="L157" s="1115">
        <f t="shared" si="47"/>
        <v>3360</v>
      </c>
      <c r="M157" s="1114">
        <v>1000</v>
      </c>
      <c r="N157" s="1050">
        <v>21</v>
      </c>
      <c r="O157" s="1032">
        <f>N157*M157*O3*O4</f>
        <v>5040</v>
      </c>
      <c r="P157" s="1044">
        <v>0</v>
      </c>
      <c r="Q157" s="1061">
        <f t="shared" si="30"/>
        <v>0</v>
      </c>
      <c r="R157" s="233">
        <v>816.56</v>
      </c>
      <c r="S157" s="137">
        <v>1</v>
      </c>
      <c r="T157" s="202">
        <f t="shared" si="44"/>
        <v>408.28</v>
      </c>
      <c r="U157" s="1036"/>
      <c r="V157" s="1061">
        <f t="shared" si="36"/>
        <v>0</v>
      </c>
      <c r="W157" s="1076"/>
      <c r="X157" s="1073">
        <f t="shared" si="48"/>
        <v>0</v>
      </c>
      <c r="Y157" s="1078"/>
      <c r="Z157" s="1111">
        <f t="shared" si="33"/>
        <v>0</v>
      </c>
      <c r="AA157" s="235" t="s">
        <v>45</v>
      </c>
      <c r="AB157" s="129">
        <v>2</v>
      </c>
      <c r="AC157" s="129">
        <v>8</v>
      </c>
      <c r="AD157" s="131">
        <f t="shared" si="49"/>
        <v>160</v>
      </c>
    </row>
    <row r="158" spans="1:30" ht="18.75" customHeight="1" x14ac:dyDescent="0.3">
      <c r="A158" s="1094"/>
      <c r="B158" s="1097"/>
      <c r="C158" s="1100"/>
      <c r="D158" s="46"/>
      <c r="E158" s="43"/>
      <c r="F158" s="44"/>
      <c r="G158" s="1121">
        <v>92.44</v>
      </c>
      <c r="H158" s="1121">
        <v>2</v>
      </c>
      <c r="I158" s="1061">
        <f>$I$3*G158*H158*$I$4</f>
        <v>73.951999999999998</v>
      </c>
      <c r="J158" s="1049"/>
      <c r="K158" s="1051"/>
      <c r="L158" s="1133"/>
      <c r="M158" s="1130"/>
      <c r="N158" s="1051"/>
      <c r="O158" s="1043"/>
      <c r="P158" s="1045"/>
      <c r="Q158" s="1062"/>
      <c r="R158" s="233">
        <f>147.39+155.52</f>
        <v>302.90999999999997</v>
      </c>
      <c r="S158" s="137">
        <v>1</v>
      </c>
      <c r="T158" s="202">
        <f t="shared" si="44"/>
        <v>151.45499999999998</v>
      </c>
      <c r="U158" s="1037"/>
      <c r="V158" s="1062"/>
      <c r="W158" s="1077"/>
      <c r="X158" s="1074"/>
      <c r="Y158" s="1079"/>
      <c r="Z158" s="1112"/>
      <c r="AA158" s="1070" t="s">
        <v>38</v>
      </c>
      <c r="AB158" s="1050">
        <v>2</v>
      </c>
      <c r="AC158" s="1050">
        <v>8</v>
      </c>
      <c r="AD158" s="1073">
        <f t="shared" si="49"/>
        <v>32</v>
      </c>
    </row>
    <row r="159" spans="1:30" ht="18.75" customHeight="1" x14ac:dyDescent="0.3">
      <c r="A159" s="1095"/>
      <c r="B159" s="1098"/>
      <c r="C159" s="1101"/>
      <c r="D159" s="46"/>
      <c r="E159" s="43"/>
      <c r="F159" s="44"/>
      <c r="G159" s="1122"/>
      <c r="H159" s="1122"/>
      <c r="I159" s="1063"/>
      <c r="J159" s="1028"/>
      <c r="K159" s="1029"/>
      <c r="L159" s="1116"/>
      <c r="M159" s="1031"/>
      <c r="N159" s="1029"/>
      <c r="O159" s="1026"/>
      <c r="P159" s="1012"/>
      <c r="Q159" s="1063"/>
      <c r="R159" s="233">
        <v>269.62</v>
      </c>
      <c r="S159" s="137">
        <v>1</v>
      </c>
      <c r="T159" s="202">
        <f t="shared" si="44"/>
        <v>134.81</v>
      </c>
      <c r="U159" s="1038"/>
      <c r="V159" s="1063"/>
      <c r="W159" s="1010"/>
      <c r="X159" s="1075"/>
      <c r="Y159" s="1080"/>
      <c r="Z159" s="1113"/>
      <c r="AA159" s="1072"/>
      <c r="AB159" s="1029"/>
      <c r="AC159" s="1029"/>
      <c r="AD159" s="1075"/>
    </row>
    <row r="160" spans="1:30" ht="18.75" customHeight="1" x14ac:dyDescent="0.3">
      <c r="A160" s="624">
        <v>63</v>
      </c>
      <c r="B160" s="630" t="s">
        <v>81</v>
      </c>
      <c r="C160" s="631" t="s">
        <v>133</v>
      </c>
      <c r="D160" s="46" t="s">
        <v>0</v>
      </c>
      <c r="E160" s="43"/>
      <c r="F160" s="44"/>
      <c r="G160" s="168">
        <v>426</v>
      </c>
      <c r="H160" s="171">
        <v>21</v>
      </c>
      <c r="I160" s="170">
        <f t="shared" ref="I160:I170" si="50">$I$3*G160*H160*$I$4</f>
        <v>3578.4</v>
      </c>
      <c r="J160" s="128"/>
      <c r="K160" s="129"/>
      <c r="L160" s="130">
        <f t="shared" si="47"/>
        <v>0</v>
      </c>
      <c r="M160" s="154"/>
      <c r="N160" s="129"/>
      <c r="O160" s="155">
        <f>N160*M160*O3*O4</f>
        <v>0</v>
      </c>
      <c r="P160" s="190">
        <v>0</v>
      </c>
      <c r="Q160" s="170">
        <f t="shared" si="30"/>
        <v>0</v>
      </c>
      <c r="R160" s="233"/>
      <c r="S160" s="137"/>
      <c r="T160" s="202">
        <f t="shared" si="44"/>
        <v>0</v>
      </c>
      <c r="U160" s="236"/>
      <c r="V160" s="167">
        <f t="shared" si="36"/>
        <v>0</v>
      </c>
      <c r="W160" s="237"/>
      <c r="X160" s="131">
        <f t="shared" ref="X160:X162" si="51">W160*$V$4</f>
        <v>0</v>
      </c>
      <c r="Y160" s="234"/>
      <c r="Z160" s="231">
        <f t="shared" si="33"/>
        <v>0</v>
      </c>
      <c r="AA160" s="235"/>
      <c r="AB160" s="129"/>
      <c r="AC160" s="129"/>
      <c r="AD160" s="131" t="str">
        <f t="shared" si="49"/>
        <v/>
      </c>
    </row>
    <row r="161" spans="1:30" ht="18.75" customHeight="1" x14ac:dyDescent="0.3">
      <c r="A161" s="617">
        <v>64</v>
      </c>
      <c r="B161" s="618" t="s">
        <v>39</v>
      </c>
      <c r="C161" s="619" t="s">
        <v>134</v>
      </c>
      <c r="D161" s="46" t="s">
        <v>91</v>
      </c>
      <c r="E161" s="43"/>
      <c r="F161" s="44"/>
      <c r="G161" s="168">
        <v>411.3</v>
      </c>
      <c r="H161" s="171">
        <v>21</v>
      </c>
      <c r="I161" s="170">
        <f t="shared" si="50"/>
        <v>3454.92</v>
      </c>
      <c r="J161" s="128">
        <v>150</v>
      </c>
      <c r="K161" s="129">
        <v>21</v>
      </c>
      <c r="L161" s="130">
        <f t="shared" si="47"/>
        <v>504</v>
      </c>
      <c r="M161" s="154">
        <v>150</v>
      </c>
      <c r="N161" s="129">
        <v>21</v>
      </c>
      <c r="O161" s="155">
        <f>N161*M161*O3*O4</f>
        <v>756</v>
      </c>
      <c r="P161" s="190">
        <v>0</v>
      </c>
      <c r="Q161" s="170">
        <f t="shared" si="30"/>
        <v>0</v>
      </c>
      <c r="R161" s="233"/>
      <c r="S161" s="137"/>
      <c r="T161" s="202">
        <f t="shared" si="44"/>
        <v>0</v>
      </c>
      <c r="U161" s="236"/>
      <c r="V161" s="167">
        <f t="shared" si="36"/>
        <v>0</v>
      </c>
      <c r="W161" s="237"/>
      <c r="X161" s="131">
        <f t="shared" si="51"/>
        <v>0</v>
      </c>
      <c r="Y161" s="234"/>
      <c r="Z161" s="231">
        <f t="shared" si="33"/>
        <v>0</v>
      </c>
      <c r="AA161" s="235"/>
      <c r="AB161" s="129"/>
      <c r="AC161" s="129"/>
      <c r="AD161" s="131" t="str">
        <f t="shared" si="49"/>
        <v/>
      </c>
    </row>
    <row r="162" spans="1:30" ht="18.75" customHeight="1" x14ac:dyDescent="0.3">
      <c r="A162" s="624">
        <v>65</v>
      </c>
      <c r="B162" s="630" t="s">
        <v>101</v>
      </c>
      <c r="C162" s="631" t="s">
        <v>135</v>
      </c>
      <c r="D162" s="46" t="s">
        <v>91</v>
      </c>
      <c r="E162" s="43"/>
      <c r="F162" s="44"/>
      <c r="G162" s="168">
        <v>1019.56</v>
      </c>
      <c r="H162" s="171">
        <v>8</v>
      </c>
      <c r="I162" s="170">
        <f t="shared" si="50"/>
        <v>3262.5919999999996</v>
      </c>
      <c r="J162" s="128">
        <v>100</v>
      </c>
      <c r="K162" s="129">
        <v>21</v>
      </c>
      <c r="L162" s="130">
        <f t="shared" si="47"/>
        <v>336</v>
      </c>
      <c r="M162" s="154">
        <v>100</v>
      </c>
      <c r="N162" s="129">
        <v>8</v>
      </c>
      <c r="O162" s="155">
        <f>N162*M162*$O$3*$O$4</f>
        <v>192</v>
      </c>
      <c r="P162" s="190">
        <v>0</v>
      </c>
      <c r="Q162" s="170">
        <f t="shared" si="30"/>
        <v>0</v>
      </c>
      <c r="R162" s="233">
        <v>280</v>
      </c>
      <c r="S162" s="137">
        <v>1</v>
      </c>
      <c r="T162" s="202">
        <f t="shared" si="44"/>
        <v>140</v>
      </c>
      <c r="U162" s="236">
        <v>220</v>
      </c>
      <c r="V162" s="167">
        <f>U162*$V$4</f>
        <v>264</v>
      </c>
      <c r="W162" s="237"/>
      <c r="X162" s="131">
        <f t="shared" si="51"/>
        <v>0</v>
      </c>
      <c r="Y162" s="234">
        <v>30</v>
      </c>
      <c r="Z162" s="231">
        <f>Y162*Z4</f>
        <v>39</v>
      </c>
      <c r="AA162" s="235" t="s">
        <v>38</v>
      </c>
      <c r="AB162" s="129">
        <v>1</v>
      </c>
      <c r="AC162" s="129">
        <v>21</v>
      </c>
      <c r="AD162" s="131">
        <f t="shared" si="49"/>
        <v>42</v>
      </c>
    </row>
    <row r="163" spans="1:30" ht="18.75" customHeight="1" x14ac:dyDescent="0.3">
      <c r="A163" s="624">
        <v>66</v>
      </c>
      <c r="B163" s="630" t="s">
        <v>101</v>
      </c>
      <c r="C163" s="631" t="s">
        <v>136</v>
      </c>
      <c r="D163" s="46" t="s">
        <v>91</v>
      </c>
      <c r="E163" s="43"/>
      <c r="F163" s="44"/>
      <c r="G163" s="168">
        <v>2391</v>
      </c>
      <c r="H163" s="171">
        <v>12</v>
      </c>
      <c r="I163" s="170">
        <f t="shared" si="50"/>
        <v>11476.800000000001</v>
      </c>
      <c r="J163" s="128">
        <v>1250</v>
      </c>
      <c r="K163" s="129">
        <v>21</v>
      </c>
      <c r="L163" s="130">
        <f t="shared" si="47"/>
        <v>4200</v>
      </c>
      <c r="M163" s="154">
        <v>1250</v>
      </c>
      <c r="N163" s="129">
        <v>21</v>
      </c>
      <c r="O163" s="155">
        <f>N163*M163*$O$3*$O$4</f>
        <v>6300</v>
      </c>
      <c r="P163" s="190">
        <v>0</v>
      </c>
      <c r="Q163" s="170">
        <f t="shared" si="30"/>
        <v>0</v>
      </c>
      <c r="R163" s="233">
        <v>950</v>
      </c>
      <c r="S163" s="137">
        <v>2</v>
      </c>
      <c r="T163" s="202">
        <f t="shared" si="44"/>
        <v>950</v>
      </c>
      <c r="U163" s="236">
        <v>450</v>
      </c>
      <c r="V163" s="167">
        <f>U163*$V$4</f>
        <v>540</v>
      </c>
      <c r="W163" s="237">
        <v>50</v>
      </c>
      <c r="X163" s="131">
        <f>W163*X4</f>
        <v>65</v>
      </c>
      <c r="Y163" s="234">
        <v>400</v>
      </c>
      <c r="Z163" s="231">
        <f>Y163*Z4</f>
        <v>520</v>
      </c>
      <c r="AA163" s="235" t="s">
        <v>38</v>
      </c>
      <c r="AB163" s="129">
        <v>5</v>
      </c>
      <c r="AC163" s="129">
        <v>21</v>
      </c>
      <c r="AD163" s="131">
        <f t="shared" si="49"/>
        <v>210</v>
      </c>
    </row>
    <row r="164" spans="1:30" ht="18.75" customHeight="1" x14ac:dyDescent="0.3">
      <c r="A164" s="1093">
        <v>67</v>
      </c>
      <c r="B164" s="1096" t="s">
        <v>39</v>
      </c>
      <c r="C164" s="1099" t="s">
        <v>137</v>
      </c>
      <c r="D164" s="46" t="s">
        <v>0</v>
      </c>
      <c r="E164" s="43"/>
      <c r="F164" s="44"/>
      <c r="G164" s="168">
        <f>125.72+5.57</f>
        <v>131.29</v>
      </c>
      <c r="H164" s="171">
        <v>21</v>
      </c>
      <c r="I164" s="170">
        <f t="shared" si="50"/>
        <v>1102.836</v>
      </c>
      <c r="J164" s="1048"/>
      <c r="K164" s="1050"/>
      <c r="L164" s="1115">
        <f t="shared" si="47"/>
        <v>0</v>
      </c>
      <c r="M164" s="1114"/>
      <c r="N164" s="1050"/>
      <c r="O164" s="1032">
        <f t="shared" ref="O164" si="52">N164*M164*$L$4*$L$3</f>
        <v>0</v>
      </c>
      <c r="P164" s="1044">
        <v>0</v>
      </c>
      <c r="Q164" s="1061">
        <f t="shared" si="30"/>
        <v>0</v>
      </c>
      <c r="R164" s="1084">
        <v>60</v>
      </c>
      <c r="S164" s="1087">
        <v>2</v>
      </c>
      <c r="T164" s="1108">
        <f t="shared" si="44"/>
        <v>60</v>
      </c>
      <c r="U164" s="236"/>
      <c r="V164" s="167">
        <f t="shared" si="36"/>
        <v>0</v>
      </c>
      <c r="W164" s="237"/>
      <c r="X164" s="131">
        <f t="shared" ref="X164:X170" si="53">W164*$V$4</f>
        <v>0</v>
      </c>
      <c r="Y164" s="234"/>
      <c r="Z164" s="231">
        <f t="shared" si="33"/>
        <v>0</v>
      </c>
      <c r="AA164" s="235"/>
      <c r="AB164" s="129"/>
      <c r="AC164" s="129"/>
      <c r="AD164" s="131" t="str">
        <f t="shared" si="49"/>
        <v/>
      </c>
    </row>
    <row r="165" spans="1:30" ht="18.75" customHeight="1" x14ac:dyDescent="0.3">
      <c r="A165" s="1095"/>
      <c r="B165" s="1098"/>
      <c r="C165" s="1101"/>
      <c r="D165" s="46"/>
      <c r="E165" s="43"/>
      <c r="F165" s="44"/>
      <c r="G165" s="168">
        <v>349.59</v>
      </c>
      <c r="H165" s="171">
        <v>11</v>
      </c>
      <c r="I165" s="170">
        <f t="shared" si="50"/>
        <v>1538.1959999999999</v>
      </c>
      <c r="J165" s="1028"/>
      <c r="K165" s="1029"/>
      <c r="L165" s="1116"/>
      <c r="M165" s="1031"/>
      <c r="N165" s="1029"/>
      <c r="O165" s="1026"/>
      <c r="P165" s="1012"/>
      <c r="Q165" s="1063"/>
      <c r="R165" s="1086"/>
      <c r="S165" s="1018"/>
      <c r="T165" s="1110"/>
      <c r="U165" s="236"/>
      <c r="V165" s="167">
        <f t="shared" si="36"/>
        <v>0</v>
      </c>
      <c r="W165" s="237"/>
      <c r="X165" s="131">
        <f t="shared" si="53"/>
        <v>0</v>
      </c>
      <c r="Y165" s="234"/>
      <c r="Z165" s="231">
        <f t="shared" si="33"/>
        <v>0</v>
      </c>
      <c r="AA165" s="235"/>
      <c r="AB165" s="129"/>
      <c r="AC165" s="129"/>
      <c r="AD165" s="131" t="str">
        <f t="shared" si="49"/>
        <v/>
      </c>
    </row>
    <row r="166" spans="1:30" ht="18.75" customHeight="1" x14ac:dyDescent="0.3">
      <c r="A166" s="1093">
        <v>68</v>
      </c>
      <c r="B166" s="1096" t="s">
        <v>39</v>
      </c>
      <c r="C166" s="1099" t="s">
        <v>138</v>
      </c>
      <c r="D166" s="46" t="s">
        <v>0</v>
      </c>
      <c r="E166" s="43"/>
      <c r="F166" s="44"/>
      <c r="G166" s="168">
        <v>33</v>
      </c>
      <c r="H166" s="171">
        <v>21</v>
      </c>
      <c r="I166" s="170">
        <f t="shared" si="50"/>
        <v>277.2</v>
      </c>
      <c r="J166" s="1048">
        <v>287</v>
      </c>
      <c r="K166" s="1050">
        <v>21</v>
      </c>
      <c r="L166" s="1115">
        <f t="shared" si="47"/>
        <v>964.32</v>
      </c>
      <c r="M166" s="1114">
        <v>287</v>
      </c>
      <c r="N166" s="1050">
        <v>21</v>
      </c>
      <c r="O166" s="1032">
        <f>N166*M166*O3*O4</f>
        <v>1446.48</v>
      </c>
      <c r="P166" s="190">
        <v>0</v>
      </c>
      <c r="Q166" s="170">
        <f t="shared" si="30"/>
        <v>0</v>
      </c>
      <c r="R166" s="233"/>
      <c r="S166" s="137"/>
      <c r="T166" s="202">
        <f t="shared" si="44"/>
        <v>0</v>
      </c>
      <c r="U166" s="236"/>
      <c r="V166" s="167">
        <f t="shared" si="36"/>
        <v>0</v>
      </c>
      <c r="W166" s="237"/>
      <c r="X166" s="131">
        <f t="shared" si="53"/>
        <v>0</v>
      </c>
      <c r="Y166" s="234"/>
      <c r="Z166" s="231">
        <f t="shared" si="33"/>
        <v>0</v>
      </c>
      <c r="AA166" s="235"/>
      <c r="AB166" s="129"/>
      <c r="AC166" s="129"/>
      <c r="AD166" s="131" t="str">
        <f t="shared" si="49"/>
        <v/>
      </c>
    </row>
    <row r="167" spans="1:30" ht="18.75" customHeight="1" x14ac:dyDescent="0.3">
      <c r="A167" s="1095"/>
      <c r="B167" s="1098"/>
      <c r="C167" s="1101"/>
      <c r="D167" s="46"/>
      <c r="E167" s="43"/>
      <c r="F167" s="44"/>
      <c r="G167" s="168">
        <v>410</v>
      </c>
      <c r="H167" s="171">
        <v>21</v>
      </c>
      <c r="I167" s="170">
        <f t="shared" si="50"/>
        <v>3444</v>
      </c>
      <c r="J167" s="1028"/>
      <c r="K167" s="1029"/>
      <c r="L167" s="1116"/>
      <c r="M167" s="1031"/>
      <c r="N167" s="1029"/>
      <c r="O167" s="1026"/>
      <c r="P167" s="190">
        <v>0</v>
      </c>
      <c r="Q167" s="170">
        <f t="shared" si="30"/>
        <v>0</v>
      </c>
      <c r="R167" s="233"/>
      <c r="S167" s="137"/>
      <c r="T167" s="202">
        <f t="shared" si="44"/>
        <v>0</v>
      </c>
      <c r="U167" s="236"/>
      <c r="V167" s="167">
        <f t="shared" si="36"/>
        <v>0</v>
      </c>
      <c r="W167" s="237"/>
      <c r="X167" s="131">
        <f t="shared" si="53"/>
        <v>0</v>
      </c>
      <c r="Y167" s="234"/>
      <c r="Z167" s="231">
        <f t="shared" si="33"/>
        <v>0</v>
      </c>
      <c r="AA167" s="235"/>
      <c r="AB167" s="129"/>
      <c r="AC167" s="129"/>
      <c r="AD167" s="131" t="str">
        <f t="shared" si="49"/>
        <v/>
      </c>
    </row>
    <row r="168" spans="1:30" ht="18.75" customHeight="1" x14ac:dyDescent="0.3">
      <c r="A168" s="1093">
        <v>69</v>
      </c>
      <c r="B168" s="1096" t="s">
        <v>39</v>
      </c>
      <c r="C168" s="1099" t="s">
        <v>139</v>
      </c>
      <c r="D168" s="46" t="s">
        <v>91</v>
      </c>
      <c r="E168" s="43"/>
      <c r="F168" s="44"/>
      <c r="G168" s="168">
        <v>85.43</v>
      </c>
      <c r="H168" s="171">
        <v>8</v>
      </c>
      <c r="I168" s="170">
        <f t="shared" si="50"/>
        <v>273.37600000000003</v>
      </c>
      <c r="J168" s="1048">
        <v>200</v>
      </c>
      <c r="K168" s="1050">
        <v>21</v>
      </c>
      <c r="L168" s="130">
        <f t="shared" si="47"/>
        <v>672</v>
      </c>
      <c r="M168" s="156">
        <v>200</v>
      </c>
      <c r="N168" s="129">
        <v>4</v>
      </c>
      <c r="O168" s="155">
        <f>N168*M168*O4*O3</f>
        <v>192</v>
      </c>
      <c r="P168" s="190">
        <v>0</v>
      </c>
      <c r="Q168" s="170">
        <f t="shared" si="30"/>
        <v>0</v>
      </c>
      <c r="R168" s="1084">
        <v>50</v>
      </c>
      <c r="S168" s="1087">
        <v>2</v>
      </c>
      <c r="T168" s="954">
        <f t="shared" si="44"/>
        <v>50</v>
      </c>
      <c r="U168" s="1036"/>
      <c r="V168" s="167">
        <f t="shared" si="36"/>
        <v>0</v>
      </c>
      <c r="W168" s="1076"/>
      <c r="X168" s="131">
        <f t="shared" si="53"/>
        <v>0</v>
      </c>
      <c r="Y168" s="1078"/>
      <c r="Z168" s="231">
        <f t="shared" si="33"/>
        <v>0</v>
      </c>
      <c r="AA168" s="1070"/>
      <c r="AB168" s="1050"/>
      <c r="AC168" s="1050"/>
      <c r="AD168" s="131" t="str">
        <f t="shared" si="49"/>
        <v/>
      </c>
    </row>
    <row r="169" spans="1:30" ht="18.75" customHeight="1" x14ac:dyDescent="0.3">
      <c r="A169" s="1095"/>
      <c r="B169" s="1098"/>
      <c r="C169" s="1101"/>
      <c r="D169" s="46"/>
      <c r="E169" s="43"/>
      <c r="F169" s="44"/>
      <c r="G169" s="168">
        <v>37.81</v>
      </c>
      <c r="H169" s="171">
        <v>21</v>
      </c>
      <c r="I169" s="170">
        <f t="shared" si="50"/>
        <v>317.60400000000004</v>
      </c>
      <c r="J169" s="1028"/>
      <c r="K169" s="1029"/>
      <c r="L169" s="130">
        <f t="shared" si="47"/>
        <v>0</v>
      </c>
      <c r="M169" s="156">
        <v>800</v>
      </c>
      <c r="N169" s="129">
        <v>2</v>
      </c>
      <c r="O169" s="155">
        <f>N169*M169*O4*O3</f>
        <v>384</v>
      </c>
      <c r="P169" s="190">
        <v>0</v>
      </c>
      <c r="Q169" s="170">
        <f t="shared" si="30"/>
        <v>0</v>
      </c>
      <c r="R169" s="1086"/>
      <c r="S169" s="1018"/>
      <c r="T169" s="955"/>
      <c r="U169" s="1038"/>
      <c r="V169" s="167">
        <f t="shared" si="36"/>
        <v>0</v>
      </c>
      <c r="W169" s="1010"/>
      <c r="X169" s="131">
        <f t="shared" si="53"/>
        <v>0</v>
      </c>
      <c r="Y169" s="1080"/>
      <c r="Z169" s="231">
        <f t="shared" si="33"/>
        <v>0</v>
      </c>
      <c r="AA169" s="1072"/>
      <c r="AB169" s="1029"/>
      <c r="AC169" s="1029"/>
      <c r="AD169" s="131" t="str">
        <f t="shared" si="49"/>
        <v/>
      </c>
    </row>
    <row r="170" spans="1:30" ht="18.75" customHeight="1" x14ac:dyDescent="0.3">
      <c r="A170" s="624">
        <v>70</v>
      </c>
      <c r="B170" s="630" t="s">
        <v>81</v>
      </c>
      <c r="C170" s="631" t="s">
        <v>140</v>
      </c>
      <c r="D170" s="46" t="s">
        <v>91</v>
      </c>
      <c r="E170" s="43"/>
      <c r="F170" s="44"/>
      <c r="G170" s="168">
        <v>466.03</v>
      </c>
      <c r="H170" s="171">
        <v>12</v>
      </c>
      <c r="I170" s="170">
        <f t="shared" si="50"/>
        <v>2236.9439999999995</v>
      </c>
      <c r="J170" s="128">
        <v>50</v>
      </c>
      <c r="K170" s="129">
        <v>21</v>
      </c>
      <c r="L170" s="130">
        <f t="shared" si="47"/>
        <v>168</v>
      </c>
      <c r="M170" s="156">
        <v>50</v>
      </c>
      <c r="N170" s="129">
        <v>21</v>
      </c>
      <c r="O170" s="155">
        <f>N170*M170*O3*O4</f>
        <v>252</v>
      </c>
      <c r="P170" s="190">
        <v>0</v>
      </c>
      <c r="Q170" s="170">
        <f t="shared" si="30"/>
        <v>0</v>
      </c>
      <c r="R170" s="233">
        <v>100</v>
      </c>
      <c r="S170" s="137">
        <v>2</v>
      </c>
      <c r="T170" s="202">
        <f t="shared" si="44"/>
        <v>100</v>
      </c>
      <c r="U170" s="236"/>
      <c r="V170" s="167">
        <f t="shared" si="36"/>
        <v>0</v>
      </c>
      <c r="W170" s="237"/>
      <c r="X170" s="131">
        <f t="shared" si="53"/>
        <v>0</v>
      </c>
      <c r="Y170" s="234"/>
      <c r="Z170" s="231">
        <f t="shared" si="33"/>
        <v>0</v>
      </c>
      <c r="AA170" s="235" t="s">
        <v>50</v>
      </c>
      <c r="AB170" s="129">
        <v>1</v>
      </c>
      <c r="AC170" s="129">
        <v>2</v>
      </c>
      <c r="AD170" s="131">
        <f t="shared" si="49"/>
        <v>20</v>
      </c>
    </row>
    <row r="171" spans="1:30" ht="18.75" customHeight="1" x14ac:dyDescent="0.25">
      <c r="A171" s="1144"/>
      <c r="B171" s="1146" t="s">
        <v>116</v>
      </c>
      <c r="C171" s="1148" t="s">
        <v>125</v>
      </c>
      <c r="D171" s="46"/>
      <c r="E171" s="43"/>
      <c r="F171" s="44"/>
      <c r="G171" s="168">
        <v>174</v>
      </c>
      <c r="H171" s="171">
        <v>1</v>
      </c>
      <c r="I171" s="170">
        <f>H171*G171*I4*I3</f>
        <v>69.599999999999994</v>
      </c>
      <c r="J171" s="128"/>
      <c r="K171" s="129"/>
      <c r="L171" s="130"/>
      <c r="M171" s="156"/>
      <c r="N171" s="129"/>
      <c r="O171" s="155"/>
      <c r="P171" s="190"/>
      <c r="Q171" s="170"/>
      <c r="R171" s="233"/>
      <c r="S171" s="137"/>
      <c r="T171" s="202"/>
      <c r="U171" s="236"/>
      <c r="V171" s="167"/>
      <c r="W171" s="237"/>
      <c r="X171" s="131"/>
      <c r="Y171" s="234"/>
      <c r="Z171" s="231"/>
      <c r="AA171" s="235" t="s">
        <v>94</v>
      </c>
      <c r="AB171" s="129">
        <v>4</v>
      </c>
      <c r="AC171" s="308">
        <v>2</v>
      </c>
      <c r="AD171" s="131">
        <f>IF(AA171="85x150",AB171*AC171*$AD$4,IF(AA171="115x200",AB171*AC171*$AD$4*$AD$3,IF(AA171="85x120",AB171*AC171*$AD$4*$AD$3,IF(AA171="100x150",AB171*AC171*$AD$4*$AD$3,IF(AA171="150x300",AB171*AC171*$AD$5*$AD$3,IF(AA171="115x250",AB171*AC171*$AD$5*$AD$3,IF(AA171="65x120",AB171*AC171*$AD$4*$AD$3,IF(AA171="115x240",AB171*AC171*$AD$5*$AD$3,IF(AA171="115x300",AB171*AC171*$AD$5*$AD$3,"")))))))))</f>
        <v>120</v>
      </c>
    </row>
    <row r="172" spans="1:30" ht="18.75" customHeight="1" x14ac:dyDescent="0.3">
      <c r="A172" s="1145"/>
      <c r="B172" s="1147"/>
      <c r="C172" s="1149"/>
      <c r="D172" s="46"/>
      <c r="E172" s="43"/>
      <c r="F172" s="44"/>
      <c r="G172" s="168">
        <v>584</v>
      </c>
      <c r="H172" s="171">
        <v>21</v>
      </c>
      <c r="I172" s="170">
        <f>H172*G172*I3*I4</f>
        <v>4905.6000000000004</v>
      </c>
      <c r="J172" s="128"/>
      <c r="K172" s="129"/>
      <c r="L172" s="130"/>
      <c r="M172" s="156"/>
      <c r="N172" s="129"/>
      <c r="O172" s="155"/>
      <c r="P172" s="190"/>
      <c r="Q172" s="170"/>
      <c r="R172" s="233"/>
      <c r="S172" s="137"/>
      <c r="T172" s="202"/>
      <c r="U172" s="236"/>
      <c r="V172" s="167"/>
      <c r="W172" s="237"/>
      <c r="X172" s="131"/>
      <c r="Y172" s="234"/>
      <c r="Z172" s="231"/>
      <c r="AA172" s="235"/>
      <c r="AB172" s="129"/>
      <c r="AC172" s="129"/>
      <c r="AD172" s="131"/>
    </row>
    <row r="173" spans="1:30" ht="18.75" customHeight="1" x14ac:dyDescent="0.25">
      <c r="A173" s="632">
        <v>71</v>
      </c>
      <c r="B173" s="633" t="s">
        <v>116</v>
      </c>
      <c r="C173" s="634" t="s">
        <v>141</v>
      </c>
      <c r="D173" s="46" t="s">
        <v>91</v>
      </c>
      <c r="E173" s="43"/>
      <c r="F173" s="44"/>
      <c r="G173" s="173">
        <v>2174</v>
      </c>
      <c r="H173" s="169">
        <v>21</v>
      </c>
      <c r="I173" s="170">
        <f>$I$3*G173*H173*$I$4</f>
        <v>18261.600000000002</v>
      </c>
      <c r="J173" s="128">
        <v>500</v>
      </c>
      <c r="K173" s="129">
        <v>21</v>
      </c>
      <c r="L173" s="130">
        <f t="shared" si="47"/>
        <v>1680</v>
      </c>
      <c r="M173" s="154">
        <v>500</v>
      </c>
      <c r="N173" s="129">
        <v>21</v>
      </c>
      <c r="O173" s="155">
        <f>N173*M173*$O$3*$O$4</f>
        <v>2520</v>
      </c>
      <c r="P173" s="190">
        <v>0</v>
      </c>
      <c r="Q173" s="170">
        <f t="shared" ref="Q173:Q191" si="54">($P173/12)*$Q$3*$Q$4</f>
        <v>0</v>
      </c>
      <c r="R173" s="233">
        <v>680</v>
      </c>
      <c r="S173" s="137">
        <v>2</v>
      </c>
      <c r="T173" s="202">
        <f t="shared" si="44"/>
        <v>680</v>
      </c>
      <c r="U173" s="236"/>
      <c r="V173" s="167">
        <f t="shared" si="36"/>
        <v>0</v>
      </c>
      <c r="W173" s="237"/>
      <c r="X173" s="131">
        <f t="shared" ref="X173" si="55">W173*$V$4</f>
        <v>0</v>
      </c>
      <c r="Y173" s="234"/>
      <c r="Z173" s="231">
        <f t="shared" si="33"/>
        <v>0</v>
      </c>
      <c r="AA173" s="235" t="s">
        <v>38</v>
      </c>
      <c r="AB173" s="129">
        <v>1</v>
      </c>
      <c r="AC173" s="308">
        <v>4</v>
      </c>
      <c r="AD173" s="131">
        <f t="shared" si="49"/>
        <v>8</v>
      </c>
    </row>
    <row r="174" spans="1:30" ht="18.75" customHeight="1" x14ac:dyDescent="0.25">
      <c r="A174" s="632"/>
      <c r="B174" s="633" t="s">
        <v>116</v>
      </c>
      <c r="C174" s="634" t="s">
        <v>141</v>
      </c>
      <c r="D174" s="46"/>
      <c r="E174" s="43"/>
      <c r="F174" s="44"/>
      <c r="G174" s="173">
        <v>6</v>
      </c>
      <c r="H174" s="169">
        <v>4</v>
      </c>
      <c r="I174" s="170">
        <f>H174*G174*I3*I4</f>
        <v>9.6</v>
      </c>
      <c r="J174" s="128"/>
      <c r="K174" s="129"/>
      <c r="L174" s="130"/>
      <c r="M174" s="154"/>
      <c r="N174" s="129"/>
      <c r="O174" s="155"/>
      <c r="P174" s="190"/>
      <c r="Q174" s="170"/>
      <c r="R174" s="233"/>
      <c r="S174" s="137"/>
      <c r="T174" s="202"/>
      <c r="U174" s="236"/>
      <c r="V174" s="167"/>
      <c r="W174" s="237"/>
      <c r="X174" s="131"/>
      <c r="Y174" s="234"/>
      <c r="Z174" s="231"/>
      <c r="AA174" s="235" t="s">
        <v>94</v>
      </c>
      <c r="AB174" s="129">
        <v>1</v>
      </c>
      <c r="AC174" s="308">
        <v>4</v>
      </c>
      <c r="AD174" s="131">
        <f>IF(AA174="85x150",AB174*AC174*$AD$4,IF(AA174="115x200",AB174*AC174*$AD$4*$AD$3,IF(AA174="85x120",AB174*AC174*$AD$4*$AD$3,IF(AA174="100x150",AB174*AC174*$AD$4*$AD$3,IF(AA174="150x300",AB174*AC174*$AD$5*$AD$3,IF(AA174="115x250",AB174*AC174*$AD$5*$AD$3,IF(AA174="65x120",AB174*AC174*$AD$4*$AD$3,IF(AA174="115x240",AB174*AC174*$AD$5*$AD$3,IF(AA174="115x300",AB174*AC174*$AD$5*$AD$3,"")))))))))</f>
        <v>60</v>
      </c>
    </row>
    <row r="175" spans="1:30" ht="18.75" customHeight="1" x14ac:dyDescent="0.3">
      <c r="A175" s="1117">
        <v>73</v>
      </c>
      <c r="B175" s="1118" t="s">
        <v>126</v>
      </c>
      <c r="C175" s="1119" t="s">
        <v>142</v>
      </c>
      <c r="D175" s="46" t="s">
        <v>91</v>
      </c>
      <c r="E175" s="43"/>
      <c r="F175" s="44"/>
      <c r="G175" s="168">
        <v>395.5</v>
      </c>
      <c r="H175" s="171">
        <v>21</v>
      </c>
      <c r="I175" s="170">
        <f>$I$3*G175*H175*$I$4</f>
        <v>3322.2000000000003</v>
      </c>
      <c r="J175" s="1048">
        <v>850</v>
      </c>
      <c r="K175" s="1050">
        <v>21</v>
      </c>
      <c r="L175" s="1115">
        <f t="shared" si="47"/>
        <v>2856</v>
      </c>
      <c r="M175" s="1114">
        <v>850</v>
      </c>
      <c r="N175" s="1050">
        <v>8</v>
      </c>
      <c r="O175" s="1032">
        <f>N175*M175*O3*O4</f>
        <v>1632</v>
      </c>
      <c r="P175" s="1044">
        <v>0</v>
      </c>
      <c r="Q175" s="1061">
        <f t="shared" si="54"/>
        <v>0</v>
      </c>
      <c r="R175" s="1084">
        <v>472</v>
      </c>
      <c r="S175" s="1087">
        <v>1</v>
      </c>
      <c r="T175" s="1108">
        <f t="shared" si="44"/>
        <v>236</v>
      </c>
      <c r="U175" s="1036"/>
      <c r="V175" s="1061">
        <f>U175*$V$4</f>
        <v>0</v>
      </c>
      <c r="W175" s="1076"/>
      <c r="X175" s="1073">
        <f t="shared" ref="X175" si="56">W175*$V$4</f>
        <v>0</v>
      </c>
      <c r="Y175" s="1078"/>
      <c r="Z175" s="1111">
        <f t="shared" si="33"/>
        <v>0</v>
      </c>
      <c r="AA175" s="1070"/>
      <c r="AB175" s="1050"/>
      <c r="AC175" s="1050"/>
      <c r="AD175" s="1073" t="str">
        <f t="shared" si="49"/>
        <v/>
      </c>
    </row>
    <row r="176" spans="1:30" ht="18.75" customHeight="1" x14ac:dyDescent="0.3">
      <c r="A176" s="998"/>
      <c r="B176" s="1000"/>
      <c r="C176" s="1002"/>
      <c r="D176" s="46"/>
      <c r="E176" s="43"/>
      <c r="F176" s="44"/>
      <c r="G176" s="168">
        <v>961.3</v>
      </c>
      <c r="H176" s="171">
        <v>12</v>
      </c>
      <c r="I176" s="170">
        <f>$I$3*G176*H176*$I$4</f>
        <v>4614.24</v>
      </c>
      <c r="J176" s="1028"/>
      <c r="K176" s="1029"/>
      <c r="L176" s="1116"/>
      <c r="M176" s="1031"/>
      <c r="N176" s="1029"/>
      <c r="O176" s="1026"/>
      <c r="P176" s="1012"/>
      <c r="Q176" s="1063"/>
      <c r="R176" s="1086"/>
      <c r="S176" s="1018"/>
      <c r="T176" s="1110"/>
      <c r="U176" s="1038"/>
      <c r="V176" s="1063"/>
      <c r="W176" s="1010"/>
      <c r="X176" s="1075"/>
      <c r="Y176" s="1080"/>
      <c r="Z176" s="1113"/>
      <c r="AA176" s="1072"/>
      <c r="AB176" s="1029"/>
      <c r="AC176" s="1029"/>
      <c r="AD176" s="1075"/>
    </row>
    <row r="177" spans="1:30" s="656" customFormat="1" ht="18.75" customHeight="1" x14ac:dyDescent="0.3">
      <c r="A177" s="632">
        <v>74</v>
      </c>
      <c r="B177" s="633" t="s">
        <v>55</v>
      </c>
      <c r="C177" s="634" t="s">
        <v>143</v>
      </c>
      <c r="D177" s="635" t="s">
        <v>0</v>
      </c>
      <c r="E177" s="634"/>
      <c r="F177" s="636"/>
      <c r="G177" s="637">
        <v>94</v>
      </c>
      <c r="H177" s="638">
        <v>8</v>
      </c>
      <c r="I177" s="639">
        <f>$I$3*G177*H177*$I$4</f>
        <v>300.8</v>
      </c>
      <c r="J177" s="640">
        <v>50</v>
      </c>
      <c r="K177" s="641">
        <v>21</v>
      </c>
      <c r="L177" s="642">
        <f t="shared" si="47"/>
        <v>168</v>
      </c>
      <c r="M177" s="643">
        <v>50</v>
      </c>
      <c r="N177" s="641">
        <v>21</v>
      </c>
      <c r="O177" s="644">
        <f>N177*M177*O3*O4</f>
        <v>252</v>
      </c>
      <c r="P177" s="645">
        <v>0</v>
      </c>
      <c r="Q177" s="639">
        <f t="shared" si="54"/>
        <v>0</v>
      </c>
      <c r="R177" s="646">
        <v>23</v>
      </c>
      <c r="S177" s="647">
        <v>2</v>
      </c>
      <c r="T177" s="648">
        <f t="shared" si="44"/>
        <v>23</v>
      </c>
      <c r="U177" s="649"/>
      <c r="V177" s="650">
        <f t="shared" si="36"/>
        <v>0</v>
      </c>
      <c r="W177" s="651"/>
      <c r="X177" s="652">
        <f t="shared" ref="X177:X178" si="57">W177*$V$4</f>
        <v>0</v>
      </c>
      <c r="Y177" s="653"/>
      <c r="Z177" s="654">
        <f t="shared" ref="Z177:Z193" si="58">Y177*$V$4</f>
        <v>0</v>
      </c>
      <c r="AA177" s="655" t="s">
        <v>38</v>
      </c>
      <c r="AB177" s="641">
        <v>1</v>
      </c>
      <c r="AC177" s="641">
        <v>4</v>
      </c>
      <c r="AD177" s="652">
        <f t="shared" si="49"/>
        <v>8</v>
      </c>
    </row>
    <row r="178" spans="1:30" s="656" customFormat="1" ht="18.75" customHeight="1" x14ac:dyDescent="0.3">
      <c r="A178" s="1144">
        <v>75</v>
      </c>
      <c r="B178" s="1146" t="s">
        <v>55</v>
      </c>
      <c r="C178" s="1148" t="s">
        <v>144</v>
      </c>
      <c r="D178" s="635" t="s">
        <v>91</v>
      </c>
      <c r="E178" s="634"/>
      <c r="F178" s="636"/>
      <c r="G178" s="1190">
        <v>405</v>
      </c>
      <c r="H178" s="1192">
        <v>21</v>
      </c>
      <c r="I178" s="1194">
        <f>$I$3*G178*H178*$I$4</f>
        <v>3402</v>
      </c>
      <c r="J178" s="1180">
        <v>100</v>
      </c>
      <c r="K178" s="1182">
        <v>21</v>
      </c>
      <c r="L178" s="1184">
        <f t="shared" si="47"/>
        <v>336</v>
      </c>
      <c r="M178" s="1186">
        <v>1600</v>
      </c>
      <c r="N178" s="1182">
        <v>4</v>
      </c>
      <c r="O178" s="1188">
        <f>N178*M178*O3*O4</f>
        <v>1536</v>
      </c>
      <c r="P178" s="1174">
        <v>0</v>
      </c>
      <c r="Q178" s="1154">
        <f t="shared" si="54"/>
        <v>0</v>
      </c>
      <c r="R178" s="1176">
        <v>85</v>
      </c>
      <c r="S178" s="1178">
        <v>2</v>
      </c>
      <c r="T178" s="1150">
        <f t="shared" si="44"/>
        <v>85</v>
      </c>
      <c r="U178" s="1152"/>
      <c r="V178" s="1154">
        <f t="shared" si="36"/>
        <v>0</v>
      </c>
      <c r="W178" s="1156"/>
      <c r="X178" s="1158">
        <f t="shared" si="57"/>
        <v>0</v>
      </c>
      <c r="Y178" s="1160"/>
      <c r="Z178" s="1162">
        <f t="shared" si="58"/>
        <v>0</v>
      </c>
      <c r="AA178" s="655" t="s">
        <v>38</v>
      </c>
      <c r="AB178" s="641">
        <v>2</v>
      </c>
      <c r="AC178" s="641">
        <v>4</v>
      </c>
      <c r="AD178" s="652">
        <f t="shared" si="49"/>
        <v>16</v>
      </c>
    </row>
    <row r="179" spans="1:30" s="656" customFormat="1" ht="18.75" customHeight="1" x14ac:dyDescent="0.3">
      <c r="A179" s="1145"/>
      <c r="B179" s="1147"/>
      <c r="C179" s="1149"/>
      <c r="D179" s="635"/>
      <c r="E179" s="634"/>
      <c r="F179" s="636"/>
      <c r="G179" s="1191"/>
      <c r="H179" s="1193"/>
      <c r="I179" s="1195"/>
      <c r="J179" s="1181"/>
      <c r="K179" s="1183"/>
      <c r="L179" s="1185"/>
      <c r="M179" s="1187"/>
      <c r="N179" s="1183"/>
      <c r="O179" s="1189"/>
      <c r="P179" s="1175"/>
      <c r="Q179" s="1155"/>
      <c r="R179" s="1177"/>
      <c r="S179" s="1179"/>
      <c r="T179" s="1151"/>
      <c r="U179" s="1153"/>
      <c r="V179" s="1155"/>
      <c r="W179" s="1157"/>
      <c r="X179" s="1159"/>
      <c r="Y179" s="1161"/>
      <c r="Z179" s="1163"/>
      <c r="AA179" s="655" t="s">
        <v>45</v>
      </c>
      <c r="AB179" s="641">
        <v>1</v>
      </c>
      <c r="AC179" s="641">
        <v>4</v>
      </c>
      <c r="AD179" s="652">
        <f t="shared" si="49"/>
        <v>40</v>
      </c>
    </row>
    <row r="180" spans="1:30" s="656" customFormat="1" ht="18.75" customHeight="1" x14ac:dyDescent="0.3">
      <c r="A180" s="632">
        <v>76</v>
      </c>
      <c r="B180" s="633" t="s">
        <v>55</v>
      </c>
      <c r="C180" s="634" t="s">
        <v>145</v>
      </c>
      <c r="D180" s="635" t="s">
        <v>91</v>
      </c>
      <c r="E180" s="634"/>
      <c r="F180" s="636"/>
      <c r="G180" s="637">
        <v>810</v>
      </c>
      <c r="H180" s="638">
        <v>21</v>
      </c>
      <c r="I180" s="639">
        <f t="shared" ref="I180:I187" si="59">$I$3*G180*H180*$I$4</f>
        <v>6804</v>
      </c>
      <c r="J180" s="640">
        <v>350</v>
      </c>
      <c r="K180" s="641">
        <v>21</v>
      </c>
      <c r="L180" s="642">
        <f t="shared" si="47"/>
        <v>1176</v>
      </c>
      <c r="M180" s="643">
        <v>350</v>
      </c>
      <c r="N180" s="641">
        <v>8</v>
      </c>
      <c r="O180" s="644">
        <f>N180*M180*O3*O4</f>
        <v>672</v>
      </c>
      <c r="P180" s="645">
        <v>0</v>
      </c>
      <c r="Q180" s="639">
        <f t="shared" si="54"/>
        <v>0</v>
      </c>
      <c r="R180" s="646">
        <v>500</v>
      </c>
      <c r="S180" s="647">
        <v>2</v>
      </c>
      <c r="T180" s="648">
        <f t="shared" si="44"/>
        <v>500</v>
      </c>
      <c r="U180" s="649"/>
      <c r="V180" s="650">
        <f t="shared" si="36"/>
        <v>0</v>
      </c>
      <c r="W180" s="651"/>
      <c r="X180" s="652">
        <f t="shared" ref="X180:X188" si="60">W180*$V$4</f>
        <v>0</v>
      </c>
      <c r="Y180" s="653"/>
      <c r="Z180" s="654">
        <f t="shared" si="58"/>
        <v>0</v>
      </c>
      <c r="AA180" s="655" t="s">
        <v>45</v>
      </c>
      <c r="AB180" s="641">
        <v>2</v>
      </c>
      <c r="AC180" s="641">
        <v>4</v>
      </c>
      <c r="AD180" s="652">
        <f t="shared" si="49"/>
        <v>80</v>
      </c>
    </row>
    <row r="181" spans="1:30" s="656" customFormat="1" ht="18.75" customHeight="1" x14ac:dyDescent="0.3">
      <c r="A181" s="632">
        <v>77</v>
      </c>
      <c r="B181" s="633" t="s">
        <v>55</v>
      </c>
      <c r="C181" s="634" t="s">
        <v>146</v>
      </c>
      <c r="D181" s="635" t="s">
        <v>0</v>
      </c>
      <c r="E181" s="634"/>
      <c r="F181" s="636"/>
      <c r="G181" s="637">
        <v>73</v>
      </c>
      <c r="H181" s="638">
        <v>21</v>
      </c>
      <c r="I181" s="639">
        <f t="shared" si="59"/>
        <v>613.20000000000005</v>
      </c>
      <c r="J181" s="640"/>
      <c r="K181" s="641"/>
      <c r="L181" s="642">
        <f t="shared" si="47"/>
        <v>0</v>
      </c>
      <c r="M181" s="643"/>
      <c r="N181" s="641"/>
      <c r="O181" s="644">
        <f>N181*M181*O3*O4</f>
        <v>0</v>
      </c>
      <c r="P181" s="645">
        <v>0</v>
      </c>
      <c r="Q181" s="639">
        <f t="shared" si="54"/>
        <v>0</v>
      </c>
      <c r="R181" s="646">
        <v>30</v>
      </c>
      <c r="S181" s="647">
        <v>2</v>
      </c>
      <c r="T181" s="648">
        <f t="shared" si="44"/>
        <v>30</v>
      </c>
      <c r="U181" s="649"/>
      <c r="V181" s="650">
        <f t="shared" si="36"/>
        <v>0</v>
      </c>
      <c r="W181" s="651"/>
      <c r="X181" s="652">
        <f t="shared" si="60"/>
        <v>0</v>
      </c>
      <c r="Y181" s="653"/>
      <c r="Z181" s="654">
        <f t="shared" si="58"/>
        <v>0</v>
      </c>
      <c r="AA181" s="655"/>
      <c r="AB181" s="641"/>
      <c r="AC181" s="641"/>
      <c r="AD181" s="652" t="str">
        <f t="shared" si="49"/>
        <v/>
      </c>
    </row>
    <row r="182" spans="1:30" s="656" customFormat="1" ht="18.75" customHeight="1" x14ac:dyDescent="0.3">
      <c r="A182" s="632">
        <v>78</v>
      </c>
      <c r="B182" s="633" t="s">
        <v>55</v>
      </c>
      <c r="C182" s="634" t="s">
        <v>147</v>
      </c>
      <c r="D182" s="635" t="s">
        <v>0</v>
      </c>
      <c r="E182" s="634"/>
      <c r="F182" s="636"/>
      <c r="G182" s="637">
        <v>490</v>
      </c>
      <c r="H182" s="638">
        <v>21</v>
      </c>
      <c r="I182" s="639">
        <f t="shared" si="59"/>
        <v>4116</v>
      </c>
      <c r="J182" s="640"/>
      <c r="K182" s="641"/>
      <c r="L182" s="642">
        <f t="shared" si="47"/>
        <v>0</v>
      </c>
      <c r="M182" s="643"/>
      <c r="N182" s="641"/>
      <c r="O182" s="644">
        <f>N182*M182*O3*O4</f>
        <v>0</v>
      </c>
      <c r="P182" s="645">
        <v>0</v>
      </c>
      <c r="Q182" s="639">
        <f t="shared" si="54"/>
        <v>0</v>
      </c>
      <c r="R182" s="646">
        <v>150</v>
      </c>
      <c r="S182" s="647">
        <v>2</v>
      </c>
      <c r="T182" s="648">
        <f t="shared" si="44"/>
        <v>150</v>
      </c>
      <c r="U182" s="649"/>
      <c r="V182" s="650">
        <f t="shared" si="36"/>
        <v>0</v>
      </c>
      <c r="W182" s="651"/>
      <c r="X182" s="652">
        <f t="shared" si="60"/>
        <v>0</v>
      </c>
      <c r="Y182" s="653"/>
      <c r="Z182" s="654">
        <f t="shared" si="58"/>
        <v>0</v>
      </c>
      <c r="AA182" s="655"/>
      <c r="AB182" s="641"/>
      <c r="AC182" s="641"/>
      <c r="AD182" s="652" t="str">
        <f t="shared" si="49"/>
        <v/>
      </c>
    </row>
    <row r="183" spans="1:30" s="656" customFormat="1" ht="18.75" customHeight="1" x14ac:dyDescent="0.3">
      <c r="A183" s="632">
        <v>79</v>
      </c>
      <c r="B183" s="657" t="s">
        <v>55</v>
      </c>
      <c r="C183" s="634" t="s">
        <v>148</v>
      </c>
      <c r="D183" s="635" t="s">
        <v>37</v>
      </c>
      <c r="E183" s="634"/>
      <c r="F183" s="636"/>
      <c r="G183" s="637">
        <v>703</v>
      </c>
      <c r="H183" s="638">
        <v>21</v>
      </c>
      <c r="I183" s="639">
        <f t="shared" si="59"/>
        <v>5905.2</v>
      </c>
      <c r="J183" s="640">
        <v>50</v>
      </c>
      <c r="K183" s="641">
        <v>21</v>
      </c>
      <c r="L183" s="642">
        <f t="shared" si="47"/>
        <v>168</v>
      </c>
      <c r="M183" s="658">
        <v>1237</v>
      </c>
      <c r="N183" s="641">
        <v>4</v>
      </c>
      <c r="O183" s="644">
        <f>N183*M183*O4*O3</f>
        <v>1187.52</v>
      </c>
      <c r="P183" s="645">
        <v>0</v>
      </c>
      <c r="Q183" s="639">
        <f t="shared" si="54"/>
        <v>0</v>
      </c>
      <c r="R183" s="646"/>
      <c r="S183" s="647"/>
      <c r="T183" s="648">
        <f t="shared" si="44"/>
        <v>0</v>
      </c>
      <c r="U183" s="649"/>
      <c r="V183" s="650">
        <f t="shared" ref="V183:V193" si="61">U183*$V$4</f>
        <v>0</v>
      </c>
      <c r="W183" s="651"/>
      <c r="X183" s="652">
        <f t="shared" si="60"/>
        <v>0</v>
      </c>
      <c r="Y183" s="653"/>
      <c r="Z183" s="654">
        <f t="shared" si="58"/>
        <v>0</v>
      </c>
      <c r="AA183" s="655" t="s">
        <v>38</v>
      </c>
      <c r="AB183" s="641">
        <v>3</v>
      </c>
      <c r="AC183" s="641">
        <v>4</v>
      </c>
      <c r="AD183" s="652">
        <f t="shared" si="49"/>
        <v>24</v>
      </c>
    </row>
    <row r="184" spans="1:30" s="656" customFormat="1" ht="18.75" customHeight="1" x14ac:dyDescent="0.3">
      <c r="A184" s="632">
        <v>80</v>
      </c>
      <c r="B184" s="633" t="s">
        <v>55</v>
      </c>
      <c r="C184" s="634" t="s">
        <v>149</v>
      </c>
      <c r="D184" s="635" t="s">
        <v>91</v>
      </c>
      <c r="E184" s="634"/>
      <c r="F184" s="636"/>
      <c r="G184" s="637">
        <v>166</v>
      </c>
      <c r="H184" s="638">
        <v>8</v>
      </c>
      <c r="I184" s="639">
        <f t="shared" si="59"/>
        <v>531.20000000000005</v>
      </c>
      <c r="J184" s="640">
        <v>100</v>
      </c>
      <c r="K184" s="641">
        <v>21</v>
      </c>
      <c r="L184" s="642">
        <f t="shared" si="47"/>
        <v>336</v>
      </c>
      <c r="M184" s="658">
        <v>100</v>
      </c>
      <c r="N184" s="641">
        <v>8</v>
      </c>
      <c r="O184" s="644">
        <f>N184*M184*$O$3*$O$4</f>
        <v>192</v>
      </c>
      <c r="P184" s="645">
        <v>0</v>
      </c>
      <c r="Q184" s="639">
        <f t="shared" si="54"/>
        <v>0</v>
      </c>
      <c r="R184" s="646">
        <v>30</v>
      </c>
      <c r="S184" s="647">
        <v>2</v>
      </c>
      <c r="T184" s="648">
        <f t="shared" si="44"/>
        <v>30</v>
      </c>
      <c r="U184" s="649"/>
      <c r="V184" s="650">
        <f t="shared" si="61"/>
        <v>0</v>
      </c>
      <c r="W184" s="651"/>
      <c r="X184" s="652">
        <f t="shared" si="60"/>
        <v>0</v>
      </c>
      <c r="Y184" s="653"/>
      <c r="Z184" s="654">
        <f t="shared" si="58"/>
        <v>0</v>
      </c>
      <c r="AA184" s="655" t="s">
        <v>45</v>
      </c>
      <c r="AB184" s="641">
        <v>1</v>
      </c>
      <c r="AC184" s="641">
        <v>4</v>
      </c>
      <c r="AD184" s="652">
        <f t="shared" si="49"/>
        <v>40</v>
      </c>
    </row>
    <row r="185" spans="1:30" s="656" customFormat="1" ht="18.75" customHeight="1" x14ac:dyDescent="0.3">
      <c r="A185" s="632">
        <v>81</v>
      </c>
      <c r="B185" s="633" t="s">
        <v>55</v>
      </c>
      <c r="C185" s="634" t="s">
        <v>150</v>
      </c>
      <c r="D185" s="635" t="s">
        <v>37</v>
      </c>
      <c r="E185" s="634"/>
      <c r="F185" s="636"/>
      <c r="G185" s="637">
        <v>287</v>
      </c>
      <c r="H185" s="638">
        <v>8</v>
      </c>
      <c r="I185" s="639">
        <f t="shared" si="59"/>
        <v>918.4</v>
      </c>
      <c r="J185" s="640">
        <v>50</v>
      </c>
      <c r="K185" s="641">
        <v>4</v>
      </c>
      <c r="L185" s="642">
        <f t="shared" si="47"/>
        <v>32</v>
      </c>
      <c r="M185" s="643">
        <v>1767</v>
      </c>
      <c r="N185" s="641">
        <v>1</v>
      </c>
      <c r="O185" s="659">
        <f>N185*M185*O3*O4</f>
        <v>424.08</v>
      </c>
      <c r="P185" s="660">
        <v>0</v>
      </c>
      <c r="Q185" s="639">
        <f t="shared" si="54"/>
        <v>0</v>
      </c>
      <c r="R185" s="646">
        <v>55</v>
      </c>
      <c r="S185" s="647">
        <v>2</v>
      </c>
      <c r="T185" s="648">
        <f t="shared" si="44"/>
        <v>55</v>
      </c>
      <c r="U185" s="649"/>
      <c r="V185" s="650">
        <f t="shared" si="61"/>
        <v>0</v>
      </c>
      <c r="W185" s="651"/>
      <c r="X185" s="652">
        <f t="shared" si="60"/>
        <v>0</v>
      </c>
      <c r="Y185" s="653"/>
      <c r="Z185" s="654">
        <f t="shared" si="58"/>
        <v>0</v>
      </c>
      <c r="AA185" s="655" t="s">
        <v>38</v>
      </c>
      <c r="AB185" s="641">
        <v>1</v>
      </c>
      <c r="AC185" s="641">
        <v>4</v>
      </c>
      <c r="AD185" s="652">
        <f t="shared" si="49"/>
        <v>8</v>
      </c>
    </row>
    <row r="186" spans="1:30" s="656" customFormat="1" ht="18.75" customHeight="1" x14ac:dyDescent="0.3">
      <c r="A186" s="632">
        <v>82</v>
      </c>
      <c r="B186" s="633" t="s">
        <v>55</v>
      </c>
      <c r="C186" s="634" t="s">
        <v>151</v>
      </c>
      <c r="D186" s="635" t="s">
        <v>91</v>
      </c>
      <c r="E186" s="634"/>
      <c r="F186" s="636"/>
      <c r="G186" s="637">
        <v>973</v>
      </c>
      <c r="H186" s="638">
        <v>21</v>
      </c>
      <c r="I186" s="661">
        <f t="shared" si="59"/>
        <v>8173.2</v>
      </c>
      <c r="J186" s="662">
        <v>1030</v>
      </c>
      <c r="K186" s="641">
        <v>21</v>
      </c>
      <c r="L186" s="642">
        <f t="shared" si="47"/>
        <v>3460.8</v>
      </c>
      <c r="M186" s="658">
        <v>2000</v>
      </c>
      <c r="N186" s="641">
        <v>8</v>
      </c>
      <c r="O186" s="659">
        <f>N186*M186*$O$3*$O$4</f>
        <v>3840</v>
      </c>
      <c r="P186" s="660">
        <v>0</v>
      </c>
      <c r="Q186" s="661">
        <f t="shared" si="54"/>
        <v>0</v>
      </c>
      <c r="R186" s="646">
        <v>280</v>
      </c>
      <c r="S186" s="647">
        <v>2</v>
      </c>
      <c r="T186" s="648">
        <f t="shared" si="44"/>
        <v>280</v>
      </c>
      <c r="U186" s="649"/>
      <c r="V186" s="661">
        <f t="shared" si="61"/>
        <v>0</v>
      </c>
      <c r="W186" s="658"/>
      <c r="X186" s="659">
        <f t="shared" si="60"/>
        <v>0</v>
      </c>
      <c r="Y186" s="653"/>
      <c r="Z186" s="663">
        <f t="shared" si="58"/>
        <v>0</v>
      </c>
      <c r="AA186" s="664" t="s">
        <v>38</v>
      </c>
      <c r="AB186" s="641">
        <v>1</v>
      </c>
      <c r="AC186" s="641">
        <v>4</v>
      </c>
      <c r="AD186" s="652">
        <f t="shared" si="49"/>
        <v>8</v>
      </c>
    </row>
    <row r="187" spans="1:30" s="656" customFormat="1" ht="18.75" customHeight="1" x14ac:dyDescent="0.3">
      <c r="A187" s="632">
        <v>83</v>
      </c>
      <c r="B187" s="633" t="s">
        <v>55</v>
      </c>
      <c r="C187" s="634" t="s">
        <v>152</v>
      </c>
      <c r="D187" s="635" t="s">
        <v>37</v>
      </c>
      <c r="E187" s="634"/>
      <c r="F187" s="636"/>
      <c r="G187" s="637">
        <v>321</v>
      </c>
      <c r="H187" s="638">
        <v>21</v>
      </c>
      <c r="I187" s="661">
        <f t="shared" si="59"/>
        <v>2696.4</v>
      </c>
      <c r="J187" s="662">
        <v>100</v>
      </c>
      <c r="K187" s="641">
        <v>21</v>
      </c>
      <c r="L187" s="665">
        <f t="shared" si="47"/>
        <v>336</v>
      </c>
      <c r="M187" s="658">
        <v>170</v>
      </c>
      <c r="N187" s="641">
        <v>8</v>
      </c>
      <c r="O187" s="659">
        <f>N187*M187*$O$3*$O$4</f>
        <v>326.40000000000003</v>
      </c>
      <c r="P187" s="660">
        <v>0</v>
      </c>
      <c r="Q187" s="661">
        <f t="shared" si="54"/>
        <v>0</v>
      </c>
      <c r="R187" s="646">
        <v>100</v>
      </c>
      <c r="S187" s="647">
        <v>2</v>
      </c>
      <c r="T187" s="648">
        <f t="shared" si="44"/>
        <v>100</v>
      </c>
      <c r="U187" s="649"/>
      <c r="V187" s="666">
        <f t="shared" si="61"/>
        <v>0</v>
      </c>
      <c r="W187" s="658"/>
      <c r="X187" s="667">
        <f t="shared" si="60"/>
        <v>0</v>
      </c>
      <c r="Y187" s="653"/>
      <c r="Z187" s="668">
        <f t="shared" si="58"/>
        <v>0</v>
      </c>
      <c r="AA187" s="664" t="s">
        <v>38</v>
      </c>
      <c r="AB187" s="641">
        <v>1</v>
      </c>
      <c r="AC187" s="641">
        <v>4</v>
      </c>
      <c r="AD187" s="652">
        <f t="shared" si="49"/>
        <v>8</v>
      </c>
    </row>
    <row r="188" spans="1:30" s="656" customFormat="1" ht="18.75" customHeight="1" x14ac:dyDescent="0.3">
      <c r="A188" s="1164">
        <v>84</v>
      </c>
      <c r="B188" s="1166" t="s">
        <v>55</v>
      </c>
      <c r="C188" s="1168" t="s">
        <v>153</v>
      </c>
      <c r="D188" s="669" t="s">
        <v>91</v>
      </c>
      <c r="E188" s="670"/>
      <c r="F188" s="671"/>
      <c r="G188" s="1170">
        <v>850</v>
      </c>
      <c r="H188" s="1172">
        <v>21</v>
      </c>
      <c r="I188" s="1208">
        <f>G188*H188*I4*I3</f>
        <v>7140</v>
      </c>
      <c r="J188" s="1210">
        <v>100</v>
      </c>
      <c r="K188" s="1212">
        <v>21</v>
      </c>
      <c r="L188" s="1213">
        <f t="shared" si="47"/>
        <v>336</v>
      </c>
      <c r="M188" s="1215">
        <v>400</v>
      </c>
      <c r="N188" s="1212">
        <v>8</v>
      </c>
      <c r="O188" s="1198">
        <f>N188*M188*O4*O3</f>
        <v>768</v>
      </c>
      <c r="P188" s="1200">
        <v>0</v>
      </c>
      <c r="Q188" s="1202">
        <f t="shared" si="54"/>
        <v>0</v>
      </c>
      <c r="R188" s="1204">
        <v>220</v>
      </c>
      <c r="S188" s="1178">
        <v>2</v>
      </c>
      <c r="T188" s="1206">
        <f t="shared" si="44"/>
        <v>220</v>
      </c>
      <c r="U188" s="1225"/>
      <c r="V188" s="1202">
        <f t="shared" si="61"/>
        <v>0</v>
      </c>
      <c r="W188" s="1227"/>
      <c r="X188" s="1228">
        <f t="shared" si="60"/>
        <v>0</v>
      </c>
      <c r="Y188" s="1230"/>
      <c r="Z188" s="1196">
        <f t="shared" si="58"/>
        <v>0</v>
      </c>
      <c r="AA188" s="672" t="s">
        <v>38</v>
      </c>
      <c r="AB188" s="673">
        <v>3</v>
      </c>
      <c r="AC188" s="673">
        <v>4</v>
      </c>
      <c r="AD188" s="674">
        <f t="shared" si="49"/>
        <v>24</v>
      </c>
    </row>
    <row r="189" spans="1:30" s="656" customFormat="1" ht="18.75" customHeight="1" x14ac:dyDescent="0.3">
      <c r="A189" s="1165"/>
      <c r="B189" s="1167"/>
      <c r="C189" s="1169"/>
      <c r="D189" s="675"/>
      <c r="E189" s="676"/>
      <c r="F189" s="677"/>
      <c r="G189" s="1171"/>
      <c r="H189" s="1173"/>
      <c r="I189" s="1209"/>
      <c r="J189" s="1211"/>
      <c r="K189" s="1179"/>
      <c r="L189" s="1214"/>
      <c r="M189" s="1216"/>
      <c r="N189" s="1179"/>
      <c r="O189" s="1199"/>
      <c r="P189" s="1201"/>
      <c r="Q189" s="1203"/>
      <c r="R189" s="1205"/>
      <c r="S189" s="1179"/>
      <c r="T189" s="1207"/>
      <c r="U189" s="1226"/>
      <c r="V189" s="1203"/>
      <c r="W189" s="1205"/>
      <c r="X189" s="1229"/>
      <c r="Y189" s="1231"/>
      <c r="Z189" s="1197"/>
      <c r="AA189" s="678" t="s">
        <v>45</v>
      </c>
      <c r="AB189" s="647">
        <v>1</v>
      </c>
      <c r="AC189" s="647">
        <v>2</v>
      </c>
      <c r="AD189" s="648">
        <f t="shared" si="49"/>
        <v>20</v>
      </c>
    </row>
    <row r="190" spans="1:30" s="656" customFormat="1" ht="18.75" customHeight="1" x14ac:dyDescent="0.3">
      <c r="A190" s="679">
        <v>85</v>
      </c>
      <c r="B190" s="680" t="s">
        <v>55</v>
      </c>
      <c r="C190" s="676" t="s">
        <v>154</v>
      </c>
      <c r="D190" s="675" t="s">
        <v>91</v>
      </c>
      <c r="E190" s="676"/>
      <c r="F190" s="677"/>
      <c r="G190" s="681">
        <v>122</v>
      </c>
      <c r="H190" s="682">
        <v>8</v>
      </c>
      <c r="I190" s="683">
        <f>$I$3*G190*H190*$I$4</f>
        <v>390.40000000000003</v>
      </c>
      <c r="J190" s="684">
        <v>50</v>
      </c>
      <c r="K190" s="647">
        <v>21</v>
      </c>
      <c r="L190" s="685">
        <f t="shared" si="47"/>
        <v>168</v>
      </c>
      <c r="M190" s="686">
        <v>50</v>
      </c>
      <c r="N190" s="647">
        <v>8</v>
      </c>
      <c r="O190" s="687">
        <f>N190*M190*$O$3*$O$4</f>
        <v>96</v>
      </c>
      <c r="P190" s="688">
        <v>0</v>
      </c>
      <c r="Q190" s="683">
        <f t="shared" si="54"/>
        <v>0</v>
      </c>
      <c r="R190" s="646">
        <v>23</v>
      </c>
      <c r="S190" s="647">
        <v>2</v>
      </c>
      <c r="T190" s="648">
        <f t="shared" si="44"/>
        <v>23</v>
      </c>
      <c r="U190" s="689"/>
      <c r="V190" s="683">
        <f t="shared" si="61"/>
        <v>0</v>
      </c>
      <c r="W190" s="686"/>
      <c r="X190" s="687">
        <f t="shared" ref="X190:X191" si="62">W190*$V$4</f>
        <v>0</v>
      </c>
      <c r="Y190" s="690"/>
      <c r="Z190" s="691">
        <f t="shared" si="58"/>
        <v>0</v>
      </c>
      <c r="AA190" s="678"/>
      <c r="AB190" s="647"/>
      <c r="AC190" s="647"/>
      <c r="AD190" s="648" t="str">
        <f t="shared" si="49"/>
        <v/>
      </c>
    </row>
    <row r="191" spans="1:30" s="656" customFormat="1" ht="18.75" customHeight="1" x14ac:dyDescent="0.3">
      <c r="A191" s="679">
        <v>86</v>
      </c>
      <c r="B191" s="680" t="s">
        <v>55</v>
      </c>
      <c r="C191" s="676" t="s">
        <v>155</v>
      </c>
      <c r="D191" s="675" t="s">
        <v>91</v>
      </c>
      <c r="E191" s="676"/>
      <c r="F191" s="677"/>
      <c r="G191" s="681">
        <v>336</v>
      </c>
      <c r="H191" s="682">
        <v>8</v>
      </c>
      <c r="I191" s="683">
        <f>$I$3*G191*H191*$I$4</f>
        <v>1075.2</v>
      </c>
      <c r="J191" s="684">
        <v>50</v>
      </c>
      <c r="K191" s="647">
        <v>21</v>
      </c>
      <c r="L191" s="685">
        <f t="shared" si="47"/>
        <v>168</v>
      </c>
      <c r="M191" s="686">
        <v>500</v>
      </c>
      <c r="N191" s="647">
        <v>4</v>
      </c>
      <c r="O191" s="687">
        <f>N191*M191*$O$3*$O$4</f>
        <v>480</v>
      </c>
      <c r="P191" s="688">
        <v>0</v>
      </c>
      <c r="Q191" s="683">
        <f t="shared" si="54"/>
        <v>0</v>
      </c>
      <c r="R191" s="646">
        <v>95</v>
      </c>
      <c r="S191" s="647">
        <v>2</v>
      </c>
      <c r="T191" s="648">
        <f t="shared" si="44"/>
        <v>95</v>
      </c>
      <c r="U191" s="689"/>
      <c r="V191" s="683">
        <f t="shared" si="61"/>
        <v>0</v>
      </c>
      <c r="W191" s="686"/>
      <c r="X191" s="687">
        <f t="shared" si="62"/>
        <v>0</v>
      </c>
      <c r="Y191" s="690"/>
      <c r="Z191" s="691">
        <f t="shared" si="58"/>
        <v>0</v>
      </c>
      <c r="AA191" s="678"/>
      <c r="AB191" s="647"/>
      <c r="AC191" s="647"/>
      <c r="AD191" s="648" t="str">
        <f t="shared" si="49"/>
        <v/>
      </c>
    </row>
    <row r="192" spans="1:30" s="656" customFormat="1" ht="18.75" customHeight="1" x14ac:dyDescent="0.3">
      <c r="A192" s="1264">
        <v>87</v>
      </c>
      <c r="B192" s="1266" t="s">
        <v>55</v>
      </c>
      <c r="C192" s="1217" t="s">
        <v>156</v>
      </c>
      <c r="D192" s="675"/>
      <c r="E192" s="676"/>
      <c r="F192" s="677"/>
      <c r="G192" s="681">
        <v>315</v>
      </c>
      <c r="H192" s="682">
        <v>8</v>
      </c>
      <c r="I192" s="683">
        <f>$I$3*G192*H192*$I$4</f>
        <v>1008</v>
      </c>
      <c r="J192" s="1219">
        <v>100</v>
      </c>
      <c r="K192" s="1087">
        <v>21</v>
      </c>
      <c r="L192" s="1222">
        <f>K192*J192*$L$4*$L$3</f>
        <v>336</v>
      </c>
      <c r="M192" s="1219">
        <v>300</v>
      </c>
      <c r="N192" s="1087">
        <v>8</v>
      </c>
      <c r="O192" s="1222">
        <f>N192*M192*O3*O4</f>
        <v>576</v>
      </c>
      <c r="P192" s="1258">
        <v>0</v>
      </c>
      <c r="Q192" s="1261">
        <f>($P192/12)*$Q$3*$Q$4</f>
        <v>0</v>
      </c>
      <c r="R192" s="646"/>
      <c r="S192" s="647"/>
      <c r="T192" s="648"/>
      <c r="U192" s="689"/>
      <c r="V192" s="683"/>
      <c r="W192" s="686"/>
      <c r="X192" s="687"/>
      <c r="Y192" s="690"/>
      <c r="Z192" s="691"/>
      <c r="AA192" s="678"/>
      <c r="AB192" s="647"/>
      <c r="AC192" s="647"/>
      <c r="AD192" s="648"/>
    </row>
    <row r="193" spans="1:32" s="656" customFormat="1" ht="18.75" customHeight="1" x14ac:dyDescent="0.3">
      <c r="A193" s="1265"/>
      <c r="B193" s="1267"/>
      <c r="C193" s="1218"/>
      <c r="D193" s="675" t="s">
        <v>91</v>
      </c>
      <c r="E193" s="676"/>
      <c r="F193" s="677"/>
      <c r="G193" s="681">
        <v>63</v>
      </c>
      <c r="H193" s="682">
        <v>2</v>
      </c>
      <c r="I193" s="683">
        <f>$I$3*G193*H193*$I$4</f>
        <v>50.4</v>
      </c>
      <c r="J193" s="1220"/>
      <c r="K193" s="1088"/>
      <c r="L193" s="1223"/>
      <c r="M193" s="1220"/>
      <c r="N193" s="1088"/>
      <c r="O193" s="1223"/>
      <c r="P193" s="1259"/>
      <c r="Q193" s="1262"/>
      <c r="R193" s="1219"/>
      <c r="S193" s="1087"/>
      <c r="T193" s="954">
        <f t="shared" si="44"/>
        <v>0</v>
      </c>
      <c r="U193" s="1254"/>
      <c r="V193" s="1234">
        <f t="shared" si="61"/>
        <v>0</v>
      </c>
      <c r="W193" s="1219"/>
      <c r="X193" s="1256">
        <f t="shared" ref="X193" si="63">W193*$V$4</f>
        <v>0</v>
      </c>
      <c r="Y193" s="1232"/>
      <c r="Z193" s="1234">
        <f t="shared" si="58"/>
        <v>0</v>
      </c>
      <c r="AA193" s="678" t="s">
        <v>45</v>
      </c>
      <c r="AB193" s="647">
        <v>2</v>
      </c>
      <c r="AC193" s="647">
        <v>4</v>
      </c>
      <c r="AD193" s="648">
        <f t="shared" si="49"/>
        <v>80</v>
      </c>
    </row>
    <row r="194" spans="1:32" ht="18.75" customHeight="1" x14ac:dyDescent="0.3">
      <c r="A194" s="1165"/>
      <c r="B194" s="1167"/>
      <c r="C194" s="1169"/>
      <c r="D194" s="11"/>
      <c r="E194" s="10"/>
      <c r="F194" s="12"/>
      <c r="G194" s="178">
        <v>63</v>
      </c>
      <c r="H194" s="179">
        <v>2</v>
      </c>
      <c r="I194" s="180">
        <f>$I$3*G194*H194*$I$4</f>
        <v>50.4</v>
      </c>
      <c r="J194" s="1221"/>
      <c r="K194" s="1018"/>
      <c r="L194" s="1224"/>
      <c r="M194" s="1221"/>
      <c r="N194" s="1018"/>
      <c r="O194" s="1224"/>
      <c r="P194" s="1260"/>
      <c r="Q194" s="1263"/>
      <c r="R194" s="1221"/>
      <c r="S194" s="1018"/>
      <c r="T194" s="955"/>
      <c r="U194" s="1255"/>
      <c r="V194" s="1235"/>
      <c r="W194" s="1221"/>
      <c r="X194" s="1257"/>
      <c r="Y194" s="1233"/>
      <c r="Z194" s="1235"/>
      <c r="AA194" s="243"/>
      <c r="AB194" s="137"/>
      <c r="AC194" s="137"/>
      <c r="AD194" s="202" t="str">
        <f t="shared" si="49"/>
        <v/>
      </c>
    </row>
    <row r="195" spans="1:32" ht="18.75" customHeight="1" x14ac:dyDescent="0.3">
      <c r="A195" s="1236">
        <v>88</v>
      </c>
      <c r="B195" s="1239" t="s">
        <v>41</v>
      </c>
      <c r="C195" s="1242" t="s">
        <v>157</v>
      </c>
      <c r="D195" s="11"/>
      <c r="E195" s="10"/>
      <c r="F195" s="12"/>
      <c r="G195" s="1245">
        <v>314.85000000000002</v>
      </c>
      <c r="H195" s="1245">
        <v>21</v>
      </c>
      <c r="I195" s="1248">
        <v>1008</v>
      </c>
      <c r="J195" s="1251">
        <v>1000</v>
      </c>
      <c r="K195" s="1087">
        <v>4</v>
      </c>
      <c r="L195" s="1256">
        <f>K195*J195*$L$4*$L$3</f>
        <v>640</v>
      </c>
      <c r="M195" s="1251">
        <v>1000</v>
      </c>
      <c r="N195" s="1087">
        <v>4</v>
      </c>
      <c r="O195" s="1256">
        <f>N195*M195*$O$3*$O$4</f>
        <v>960</v>
      </c>
      <c r="P195" s="1232"/>
      <c r="Q195" s="1248"/>
      <c r="R195" s="1219"/>
      <c r="S195" s="1087"/>
      <c r="T195" s="1272"/>
      <c r="U195" s="1254"/>
      <c r="V195" s="1248"/>
      <c r="W195" s="1219"/>
      <c r="X195" s="1268"/>
      <c r="Y195" s="1232"/>
      <c r="Z195" s="1248"/>
      <c r="AA195" s="243" t="s">
        <v>38</v>
      </c>
      <c r="AB195" s="137">
        <v>1</v>
      </c>
      <c r="AC195" s="137">
        <v>4</v>
      </c>
      <c r="AD195" s="202">
        <f>IF(AA195="85x150",AB195*AC195*$AD$4,IF(AA195="115x200",AB195*AC195*$AD$4*$AD$3,IF(AA195="85x120",AB195*AC195*$AD$4*$AD$3,IF(AA195="100x150",AB195*AC195*$AD$4*$AD$3,IF(AA195="150x300",AB195*AC195*$AD$5*$AD$3,IF(AA195="115x250",AB195*AC195*$AD$5*$AD$3,IF(AA195="65x120",AB195*AC195*$AD$4*$AD$3,IF(AA195="115x240",AB195*AC195*$AD$5*$AD$3,IF(AA195="60x85",AB195*AC195*$AD$4,IF(AA195="110x130",AB195*AC195*$AD$4,IF(AA195="155x215",AB195*AC195*$AD$5,"")))))))))))</f>
        <v>8</v>
      </c>
    </row>
    <row r="196" spans="1:32" ht="18.75" customHeight="1" x14ac:dyDescent="0.3">
      <c r="A196" s="1237"/>
      <c r="B196" s="1240"/>
      <c r="C196" s="1243"/>
      <c r="D196" s="11"/>
      <c r="E196" s="10"/>
      <c r="F196" s="12"/>
      <c r="G196" s="1246"/>
      <c r="H196" s="1246"/>
      <c r="I196" s="1249"/>
      <c r="J196" s="1252"/>
      <c r="K196" s="1088"/>
      <c r="L196" s="1276"/>
      <c r="M196" s="1252"/>
      <c r="N196" s="1088"/>
      <c r="O196" s="1276"/>
      <c r="P196" s="1271"/>
      <c r="Q196" s="1249"/>
      <c r="R196" s="1220"/>
      <c r="S196" s="1088"/>
      <c r="T196" s="1273"/>
      <c r="U196" s="1275"/>
      <c r="V196" s="1249"/>
      <c r="W196" s="1220"/>
      <c r="X196" s="1269"/>
      <c r="Y196" s="1271"/>
      <c r="Z196" s="1249"/>
      <c r="AA196" s="243" t="s">
        <v>158</v>
      </c>
      <c r="AB196" s="137">
        <v>1</v>
      </c>
      <c r="AC196" s="137">
        <v>4</v>
      </c>
      <c r="AD196" s="202">
        <f t="shared" ref="AD196:AD197" si="64">IF(AA196="85x150",AB196*AC196*$AD$4,IF(AA196="115x200",AB196*AC196*$AD$4*$AD$3,IF(AA196="85x120",AB196*AC196*$AD$4*$AD$3,IF(AA196="100x150",AB196*AC196*$AD$4*$AD$3,IF(AA196="150x300",AB196*AC196*$AD$5*$AD$3,IF(AA196="115x250",AB196*AC196*$AD$5*$AD$3,IF(AA196="65x120",AB196*AC196*$AD$4*$AD$3,IF(AA196="115x240",AB196*AC196*$AD$5*$AD$3,IF(AA196="60x85",AB196*AC196*$AD$4,IF(AA196="110x130",AB196*AC196*$AD$4,IF(AA196="155x215",AB196*AC196*$AD$5,"")))))))))))</f>
        <v>8</v>
      </c>
    </row>
    <row r="197" spans="1:32" ht="18.75" customHeight="1" x14ac:dyDescent="0.3">
      <c r="A197" s="1237"/>
      <c r="B197" s="1240"/>
      <c r="C197" s="1243"/>
      <c r="D197" s="11"/>
      <c r="E197" s="10"/>
      <c r="F197" s="12"/>
      <c r="G197" s="1246"/>
      <c r="H197" s="1246"/>
      <c r="I197" s="1249"/>
      <c r="J197" s="1252"/>
      <c r="K197" s="1088"/>
      <c r="L197" s="1276"/>
      <c r="M197" s="1252"/>
      <c r="N197" s="1088"/>
      <c r="O197" s="1276"/>
      <c r="P197" s="1271"/>
      <c r="Q197" s="1249"/>
      <c r="R197" s="1220"/>
      <c r="S197" s="1088"/>
      <c r="T197" s="1273"/>
      <c r="U197" s="1275"/>
      <c r="V197" s="1249"/>
      <c r="W197" s="1220"/>
      <c r="X197" s="1269"/>
      <c r="Y197" s="1271"/>
      <c r="Z197" s="1249"/>
      <c r="AA197" s="243" t="s">
        <v>159</v>
      </c>
      <c r="AB197" s="137">
        <v>1</v>
      </c>
      <c r="AC197" s="137">
        <v>4</v>
      </c>
      <c r="AD197" s="202">
        <f t="shared" si="64"/>
        <v>12</v>
      </c>
    </row>
    <row r="198" spans="1:32" ht="18.75" customHeight="1" x14ac:dyDescent="0.3">
      <c r="A198" s="1238"/>
      <c r="B198" s="1241"/>
      <c r="C198" s="1244"/>
      <c r="D198" s="11"/>
      <c r="E198" s="10"/>
      <c r="F198" s="12"/>
      <c r="G198" s="1247"/>
      <c r="H198" s="1247"/>
      <c r="I198" s="1250"/>
      <c r="J198" s="1253"/>
      <c r="K198" s="1018"/>
      <c r="L198" s="1257"/>
      <c r="M198" s="1253"/>
      <c r="N198" s="1018"/>
      <c r="O198" s="1257"/>
      <c r="P198" s="1233"/>
      <c r="Q198" s="1250"/>
      <c r="R198" s="1221"/>
      <c r="S198" s="1018"/>
      <c r="T198" s="1274"/>
      <c r="U198" s="1255"/>
      <c r="V198" s="1250"/>
      <c r="W198" s="1221"/>
      <c r="X198" s="1270"/>
      <c r="Y198" s="1233"/>
      <c r="Z198" s="1250"/>
      <c r="AA198" s="243" t="s">
        <v>160</v>
      </c>
      <c r="AB198" s="137">
        <v>1</v>
      </c>
      <c r="AC198" s="137">
        <v>4</v>
      </c>
      <c r="AD198" s="202">
        <f>IF(AA198="85x150",AB198*AC198*$AD$4,IF(AA198="115x200",AB198*AC198*$AD$4*$AD$3,IF(AA198="85x120",AB198*AC198*$AD$4*$AD$3,IF(AA198="100x150",AB198*AC198*$AD$4*$AD$3,IF(AA198="150x300",AB198*AC198*$AD$5*$AD$3,IF(AA198="115x250",AB198*AC198*$AD$5*$AD$3,IF(AA198="65x120",AB198*AC198*$AD$4*$AD$3,IF(AA198="115x240",AB198*AC198*$AD$5*$AD$3,IF(AA198="60x85",AB198*AC198*$AD$4,"")))))))))</f>
        <v>8</v>
      </c>
    </row>
    <row r="199" spans="1:32" ht="18.75" customHeight="1" x14ac:dyDescent="0.3">
      <c r="A199" s="620">
        <v>89</v>
      </c>
      <c r="B199" s="609" t="s">
        <v>34</v>
      </c>
      <c r="C199" s="610" t="s">
        <v>161</v>
      </c>
      <c r="D199" s="11"/>
      <c r="E199" s="10"/>
      <c r="F199" s="12"/>
      <c r="G199" s="178">
        <v>1233.8499999999999</v>
      </c>
      <c r="H199" s="179">
        <v>21</v>
      </c>
      <c r="I199" s="181">
        <f>G199*H199*I4*I3</f>
        <v>10364.34</v>
      </c>
      <c r="J199" s="140">
        <v>1600</v>
      </c>
      <c r="K199" s="137">
        <v>21</v>
      </c>
      <c r="L199" s="141">
        <f>K199*J199*L3*L4</f>
        <v>5376</v>
      </c>
      <c r="M199" s="140">
        <v>1600</v>
      </c>
      <c r="N199" s="137">
        <v>21</v>
      </c>
      <c r="O199" s="141">
        <f>N199*M199*O3*O4</f>
        <v>8064</v>
      </c>
      <c r="P199" s="195">
        <v>16</v>
      </c>
      <c r="Q199" s="196"/>
      <c r="R199" s="140"/>
      <c r="S199" s="137"/>
      <c r="T199" s="245"/>
      <c r="U199" s="195"/>
      <c r="V199" s="196"/>
      <c r="W199" s="140"/>
      <c r="X199" s="141"/>
      <c r="Y199" s="195"/>
      <c r="Z199" s="196"/>
      <c r="AA199" s="243"/>
      <c r="AB199" s="137"/>
      <c r="AC199" s="137"/>
      <c r="AD199" s="245"/>
    </row>
    <row r="200" spans="1:32" ht="18.75" customHeight="1" x14ac:dyDescent="0.3">
      <c r="A200" s="620">
        <v>90</v>
      </c>
      <c r="B200" s="609" t="s">
        <v>34</v>
      </c>
      <c r="C200" s="610" t="s">
        <v>162</v>
      </c>
      <c r="D200" s="11"/>
      <c r="E200" s="10"/>
      <c r="F200" s="12"/>
      <c r="G200" s="178">
        <v>83.15</v>
      </c>
      <c r="H200" s="179">
        <v>21</v>
      </c>
      <c r="I200" s="180">
        <f>$I$3*G200*H200*$I$4</f>
        <v>698.46</v>
      </c>
      <c r="J200" s="140">
        <v>135</v>
      </c>
      <c r="K200" s="137">
        <v>21</v>
      </c>
      <c r="L200" s="138">
        <f t="shared" ref="L200" si="65">K200*J200*$L$4*$L$3</f>
        <v>453.6</v>
      </c>
      <c r="M200" s="140">
        <v>242</v>
      </c>
      <c r="N200" s="137">
        <v>21</v>
      </c>
      <c r="O200" s="138">
        <f>N200*M200*O3*O4</f>
        <v>1219.68</v>
      </c>
      <c r="P200" s="194">
        <v>0</v>
      </c>
      <c r="Q200" s="197">
        <f t="shared" ref="Q200" si="66">($P200/12)*$Q$3*$Q$4</f>
        <v>0</v>
      </c>
      <c r="R200" s="233">
        <v>185</v>
      </c>
      <c r="S200" s="137">
        <v>2</v>
      </c>
      <c r="T200" s="202">
        <f t="shared" ref="T200" si="67">(R200*S200)/2</f>
        <v>185</v>
      </c>
      <c r="U200" s="195"/>
      <c r="V200" s="180">
        <f t="shared" ref="V200" si="68">U200*$V$4</f>
        <v>0</v>
      </c>
      <c r="W200" s="140"/>
      <c r="X200" s="139">
        <f t="shared" ref="X200" si="69">W200*$V$4</f>
        <v>0</v>
      </c>
      <c r="Y200" s="195"/>
      <c r="Z200" s="180">
        <f t="shared" ref="Z200" si="70">Y200*$V$4</f>
        <v>0</v>
      </c>
      <c r="AA200" s="243"/>
      <c r="AB200" s="137"/>
      <c r="AC200" s="137"/>
      <c r="AD200" s="202" t="str">
        <f t="shared" ref="AD200" si="71">IF(AA200="85x150",AB200*AC200*$AD$4,IF(AA200="115x200",AB200*AC200*$AD$4*$AD$3,IF(AA200="85x120",AB200*AC200*$AD$4*$AD$3,IF(AA200="100x150",AB200*AC200*$AD$4*$AD$3,IF(AA200="150x300",AB200*AC200*$AD$5*$AD$3,IF(AA200="115x250",AB200*AC200*$AD$5*$AD$3,IF(AA200="65x120",AB200*AC200*$AD$4*$AD$3,IF(AA200="115x240",AB200*AC200*$AD$5*$AD$3,""))))))))</f>
        <v/>
      </c>
    </row>
    <row r="201" spans="1:32" ht="18.75" customHeight="1" x14ac:dyDescent="0.3">
      <c r="A201" s="917">
        <v>91</v>
      </c>
      <c r="B201" s="1096" t="s">
        <v>48</v>
      </c>
      <c r="C201" s="1099" t="s">
        <v>163</v>
      </c>
      <c r="D201" s="42"/>
      <c r="E201" s="43"/>
      <c r="F201" s="44"/>
      <c r="G201" s="297">
        <v>578.66999999999996</v>
      </c>
      <c r="H201" s="298">
        <v>21</v>
      </c>
      <c r="I201" s="300">
        <f>$I$3*G201*H201*$I$4</f>
        <v>4860.8280000000004</v>
      </c>
      <c r="J201" s="1105">
        <v>135</v>
      </c>
      <c r="K201" s="1050">
        <v>21</v>
      </c>
      <c r="L201" s="1102">
        <v>5967.36</v>
      </c>
      <c r="M201" s="1105">
        <v>242</v>
      </c>
      <c r="N201" s="1050">
        <v>21</v>
      </c>
      <c r="O201" s="1102">
        <f>M201*N201*O3*O4</f>
        <v>1219.68</v>
      </c>
      <c r="P201" s="1285"/>
      <c r="Q201" s="1288"/>
      <c r="R201" s="1105"/>
      <c r="S201" s="1291"/>
      <c r="T201" s="1279"/>
      <c r="U201" s="1254"/>
      <c r="V201" s="1282"/>
      <c r="W201" s="1084"/>
      <c r="X201" s="1279"/>
      <c r="Y201" s="1254"/>
      <c r="Z201" s="1282"/>
      <c r="AA201" s="1294" t="s">
        <v>45</v>
      </c>
      <c r="AB201" s="1087">
        <v>1</v>
      </c>
      <c r="AC201" s="1087">
        <v>4</v>
      </c>
      <c r="AD201" s="1272">
        <v>8</v>
      </c>
    </row>
    <row r="202" spans="1:32" ht="18.75" customHeight="1" x14ac:dyDescent="0.3">
      <c r="A202" s="1094"/>
      <c r="B202" s="1097"/>
      <c r="C202" s="1100"/>
      <c r="D202" s="42"/>
      <c r="E202" s="43"/>
      <c r="F202" s="44"/>
      <c r="G202" s="297">
        <v>56.22</v>
      </c>
      <c r="H202" s="298">
        <v>21</v>
      </c>
      <c r="I202" s="300">
        <f>$I$3*G202*H202*$I$4</f>
        <v>472.24800000000005</v>
      </c>
      <c r="J202" s="1106"/>
      <c r="K202" s="1051"/>
      <c r="L202" s="1103"/>
      <c r="M202" s="1106"/>
      <c r="N202" s="1051"/>
      <c r="O202" s="1103"/>
      <c r="P202" s="1286"/>
      <c r="Q202" s="1289"/>
      <c r="R202" s="1106"/>
      <c r="S202" s="1292"/>
      <c r="T202" s="1280"/>
      <c r="U202" s="1275"/>
      <c r="V202" s="1283"/>
      <c r="W202" s="1085"/>
      <c r="X202" s="1280"/>
      <c r="Y202" s="1275"/>
      <c r="Z202" s="1283"/>
      <c r="AA202" s="1295"/>
      <c r="AB202" s="1088"/>
      <c r="AC202" s="1088"/>
      <c r="AD202" s="1273"/>
    </row>
    <row r="203" spans="1:32" ht="18.75" customHeight="1" x14ac:dyDescent="0.3">
      <c r="A203" s="1094"/>
      <c r="B203" s="1097"/>
      <c r="C203" s="1100"/>
      <c r="D203" s="42"/>
      <c r="E203" s="43"/>
      <c r="F203" s="44"/>
      <c r="G203" s="297">
        <v>75.569999999999993</v>
      </c>
      <c r="H203" s="298">
        <v>12</v>
      </c>
      <c r="I203" s="300">
        <f>4*G203*H203*$I$4</f>
        <v>290.18879999999996</v>
      </c>
      <c r="J203" s="1106"/>
      <c r="K203" s="1051"/>
      <c r="L203" s="1103"/>
      <c r="M203" s="1106"/>
      <c r="N203" s="1051"/>
      <c r="O203" s="1103"/>
      <c r="P203" s="1286"/>
      <c r="Q203" s="1289"/>
      <c r="R203" s="1106"/>
      <c r="S203" s="1292"/>
      <c r="T203" s="1280"/>
      <c r="U203" s="1275"/>
      <c r="V203" s="1283"/>
      <c r="W203" s="1085"/>
      <c r="X203" s="1280"/>
      <c r="Y203" s="1275"/>
      <c r="Z203" s="1283"/>
      <c r="AA203" s="1295"/>
      <c r="AB203" s="1088"/>
      <c r="AC203" s="1088"/>
      <c r="AD203" s="1273"/>
      <c r="AF203" s="253" t="s">
        <v>164</v>
      </c>
    </row>
    <row r="204" spans="1:32" ht="18.75" customHeight="1" x14ac:dyDescent="0.3">
      <c r="A204" s="1094"/>
      <c r="B204" s="1097"/>
      <c r="C204" s="1100"/>
      <c r="D204" s="42"/>
      <c r="E204" s="43"/>
      <c r="F204" s="44"/>
      <c r="G204" s="297">
        <v>808.14</v>
      </c>
      <c r="H204" s="298">
        <v>8</v>
      </c>
      <c r="I204" s="300">
        <f>1*G204*H204*$I$4</f>
        <v>517.20960000000002</v>
      </c>
      <c r="J204" s="1106"/>
      <c r="K204" s="1051"/>
      <c r="L204" s="1103"/>
      <c r="M204" s="1106"/>
      <c r="N204" s="1051"/>
      <c r="O204" s="1103"/>
      <c r="P204" s="1286"/>
      <c r="Q204" s="1289"/>
      <c r="R204" s="1106"/>
      <c r="S204" s="1292"/>
      <c r="T204" s="1280"/>
      <c r="U204" s="1275"/>
      <c r="V204" s="1283"/>
      <c r="W204" s="1085"/>
      <c r="X204" s="1280"/>
      <c r="Y204" s="1275"/>
      <c r="Z204" s="1283"/>
      <c r="AA204" s="1295"/>
      <c r="AB204" s="1088"/>
      <c r="AC204" s="1088"/>
      <c r="AD204" s="1273"/>
      <c r="AF204" s="253" t="s">
        <v>165</v>
      </c>
    </row>
    <row r="205" spans="1:32" ht="18.75" customHeight="1" x14ac:dyDescent="0.3">
      <c r="A205" s="1094"/>
      <c r="B205" s="1097"/>
      <c r="C205" s="1100"/>
      <c r="D205" s="42"/>
      <c r="E205" s="43"/>
      <c r="F205" s="44"/>
      <c r="G205" s="297">
        <v>116.61</v>
      </c>
      <c r="H205" s="298">
        <v>4</v>
      </c>
      <c r="I205" s="300">
        <f>1*G205*H205*$I$4</f>
        <v>37.315199999999997</v>
      </c>
      <c r="J205" s="1106"/>
      <c r="K205" s="1051"/>
      <c r="L205" s="1103"/>
      <c r="M205" s="1106"/>
      <c r="N205" s="1051"/>
      <c r="O205" s="1103"/>
      <c r="P205" s="1286"/>
      <c r="Q205" s="1289"/>
      <c r="R205" s="1106"/>
      <c r="S205" s="1292"/>
      <c r="T205" s="1280"/>
      <c r="U205" s="1275"/>
      <c r="V205" s="1283"/>
      <c r="W205" s="1085"/>
      <c r="X205" s="1280"/>
      <c r="Y205" s="1275"/>
      <c r="Z205" s="1283"/>
      <c r="AA205" s="1295"/>
      <c r="AB205" s="1088"/>
      <c r="AC205" s="1088"/>
      <c r="AD205" s="1273"/>
      <c r="AF205" s="253" t="s">
        <v>166</v>
      </c>
    </row>
    <row r="206" spans="1:32" ht="18.75" customHeight="1" x14ac:dyDescent="0.3">
      <c r="A206" s="918"/>
      <c r="B206" s="1098"/>
      <c r="C206" s="1101"/>
      <c r="D206" s="42"/>
      <c r="E206" s="43"/>
      <c r="F206" s="44"/>
      <c r="G206" s="297">
        <v>849.18</v>
      </c>
      <c r="H206" s="298">
        <v>4</v>
      </c>
      <c r="I206" s="300">
        <f>4*G206*H206*$I$4</f>
        <v>1086.9503999999999</v>
      </c>
      <c r="J206" s="1107"/>
      <c r="K206" s="1029"/>
      <c r="L206" s="1104"/>
      <c r="M206" s="1107"/>
      <c r="N206" s="1029"/>
      <c r="O206" s="1104"/>
      <c r="P206" s="1287"/>
      <c r="Q206" s="1290"/>
      <c r="R206" s="1107"/>
      <c r="S206" s="1293"/>
      <c r="T206" s="1281"/>
      <c r="U206" s="1255"/>
      <c r="V206" s="1284"/>
      <c r="W206" s="1086"/>
      <c r="X206" s="1281"/>
      <c r="Y206" s="1255"/>
      <c r="Z206" s="1284"/>
      <c r="AA206" s="1296"/>
      <c r="AB206" s="1018"/>
      <c r="AC206" s="1018"/>
      <c r="AD206" s="1274"/>
      <c r="AF206" s="253" t="s">
        <v>167</v>
      </c>
    </row>
    <row r="207" spans="1:32" ht="18.75" customHeight="1" x14ac:dyDescent="0.3">
      <c r="A207" s="692">
        <v>92</v>
      </c>
      <c r="B207" s="693" t="s">
        <v>55</v>
      </c>
      <c r="C207" s="694" t="s">
        <v>150</v>
      </c>
      <c r="D207" s="11"/>
      <c r="E207" s="10"/>
      <c r="F207" s="12"/>
      <c r="G207" s="178">
        <v>287</v>
      </c>
      <c r="H207" s="179">
        <v>8</v>
      </c>
      <c r="I207" s="182">
        <f>$I$3*G207*H207*$I$4</f>
        <v>918.4</v>
      </c>
      <c r="J207" s="140"/>
      <c r="K207" s="137"/>
      <c r="L207" s="141"/>
      <c r="M207" s="140"/>
      <c r="N207" s="137"/>
      <c r="O207" s="155">
        <f>N207*M207*$O$3*$O$4</f>
        <v>0</v>
      </c>
      <c r="P207" s="195"/>
      <c r="Q207" s="196"/>
      <c r="R207" s="233">
        <v>55</v>
      </c>
      <c r="S207" s="137">
        <v>2</v>
      </c>
      <c r="T207" s="202">
        <f t="shared" ref="T207:T210" si="72">(R207*S207)/2</f>
        <v>55</v>
      </c>
      <c r="U207" s="195"/>
      <c r="V207" s="196"/>
      <c r="W207" s="140"/>
      <c r="X207" s="141"/>
      <c r="Y207" s="195"/>
      <c r="Z207" s="196"/>
      <c r="AA207" s="243"/>
      <c r="AB207" s="137"/>
      <c r="AC207" s="137"/>
      <c r="AD207" s="245"/>
    </row>
    <row r="208" spans="1:32" ht="18.75" customHeight="1" x14ac:dyDescent="0.3">
      <c r="A208" s="692">
        <v>93</v>
      </c>
      <c r="B208" s="693" t="s">
        <v>55</v>
      </c>
      <c r="C208" s="694" t="s">
        <v>168</v>
      </c>
      <c r="D208" s="11"/>
      <c r="E208" s="10"/>
      <c r="F208" s="12"/>
      <c r="G208" s="178">
        <v>230</v>
      </c>
      <c r="H208" s="179">
        <v>8</v>
      </c>
      <c r="I208" s="182">
        <f>$I$3*G208*H208*$I$4</f>
        <v>736</v>
      </c>
      <c r="J208" s="140">
        <v>200</v>
      </c>
      <c r="K208" s="137">
        <v>21</v>
      </c>
      <c r="L208" s="138">
        <f t="shared" ref="L208:L210" si="73">K208*J208*$L$4*$L$3</f>
        <v>672</v>
      </c>
      <c r="M208" s="140">
        <v>1400</v>
      </c>
      <c r="N208" s="137">
        <v>1</v>
      </c>
      <c r="O208" s="155">
        <f>N208*M208*$O$3*$O$4</f>
        <v>336</v>
      </c>
      <c r="P208" s="195"/>
      <c r="Q208" s="196"/>
      <c r="R208" s="140"/>
      <c r="S208" s="137"/>
      <c r="T208" s="202">
        <f t="shared" si="72"/>
        <v>0</v>
      </c>
      <c r="U208" s="195"/>
      <c r="V208" s="196"/>
      <c r="W208" s="140"/>
      <c r="X208" s="141"/>
      <c r="Y208" s="195"/>
      <c r="Z208" s="196"/>
      <c r="AA208" s="243"/>
      <c r="AB208" s="137"/>
      <c r="AC208" s="137"/>
      <c r="AD208" s="245"/>
    </row>
    <row r="209" spans="1:33" ht="18.75" customHeight="1" x14ac:dyDescent="0.3">
      <c r="A209" s="621">
        <v>94</v>
      </c>
      <c r="B209" s="622" t="s">
        <v>39</v>
      </c>
      <c r="C209" s="623" t="s">
        <v>169</v>
      </c>
      <c r="D209" s="114"/>
      <c r="E209" s="113"/>
      <c r="F209" s="104"/>
      <c r="G209" s="183">
        <v>837</v>
      </c>
      <c r="H209" s="184">
        <v>21</v>
      </c>
      <c r="I209" s="185">
        <f>$I$3*G209*H209*$I$4</f>
        <v>7030.8</v>
      </c>
      <c r="J209" s="143">
        <v>200</v>
      </c>
      <c r="K209" s="142">
        <v>21</v>
      </c>
      <c r="L209" s="144">
        <f t="shared" si="73"/>
        <v>672</v>
      </c>
      <c r="M209" s="143">
        <v>200</v>
      </c>
      <c r="N209" s="142">
        <v>13</v>
      </c>
      <c r="O209" s="155">
        <f>N209*M209*$O$3*$O$4</f>
        <v>624</v>
      </c>
      <c r="P209" s="198"/>
      <c r="Q209" s="199"/>
      <c r="R209" s="143"/>
      <c r="S209" s="142"/>
      <c r="T209" s="202">
        <f t="shared" si="72"/>
        <v>0</v>
      </c>
      <c r="U209" s="198"/>
      <c r="V209" s="199"/>
      <c r="W209" s="143"/>
      <c r="X209" s="246"/>
      <c r="Y209" s="198"/>
      <c r="Z209" s="199"/>
      <c r="AA209" s="247"/>
      <c r="AB209" s="142"/>
      <c r="AC209" s="142"/>
      <c r="AD209" s="248"/>
    </row>
    <row r="210" spans="1:33" ht="49.5" customHeight="1" x14ac:dyDescent="0.3">
      <c r="A210" s="917">
        <v>95</v>
      </c>
      <c r="B210" s="1096" t="s">
        <v>48</v>
      </c>
      <c r="C210" s="1099" t="s">
        <v>170</v>
      </c>
      <c r="D210" s="290"/>
      <c r="E210" s="289"/>
      <c r="F210" s="291"/>
      <c r="G210" s="297">
        <v>1413</v>
      </c>
      <c r="H210" s="298">
        <v>8</v>
      </c>
      <c r="I210" s="300">
        <f>$I$3*G210*H210*$I$4</f>
        <v>4521.6000000000004</v>
      </c>
      <c r="J210" s="1277">
        <v>540</v>
      </c>
      <c r="K210" s="1050">
        <v>21</v>
      </c>
      <c r="L210" s="1064">
        <f t="shared" si="73"/>
        <v>1814.4</v>
      </c>
      <c r="M210" s="1105">
        <v>540</v>
      </c>
      <c r="N210" s="1050">
        <v>4</v>
      </c>
      <c r="O210" s="1102">
        <f>N210*M210*$O$3*$O$4</f>
        <v>518.4</v>
      </c>
      <c r="P210" s="1285"/>
      <c r="Q210" s="1288"/>
      <c r="R210" s="1105">
        <v>800</v>
      </c>
      <c r="S210" s="1291">
        <v>1</v>
      </c>
      <c r="T210" s="1279">
        <f t="shared" si="72"/>
        <v>400</v>
      </c>
      <c r="U210" s="1254"/>
      <c r="V210" s="1282"/>
      <c r="W210" s="1084"/>
      <c r="X210" s="1279"/>
      <c r="Y210" s="1254"/>
      <c r="Z210" s="1282"/>
      <c r="AA210" s="243" t="s">
        <v>38</v>
      </c>
      <c r="AB210" s="243">
        <v>7</v>
      </c>
      <c r="AC210" s="243">
        <v>8</v>
      </c>
      <c r="AD210" s="202">
        <f t="shared" ref="AD210:AD211" si="74">IF(AA210="85x150",AB210*AC210*$AD$4,IF(AA210="115x200",AB210*AC210*$AD$4*$AD$3,IF(AA210="85x120",AB210*AC210*$AD$4*$AD$3,IF(AA210="100x150",AB210*AC210*$AD$4*$AD$3,IF(AA210="150x300",AB210*AC210*$AD$5*$AD$3,IF(AA210="115x250",AB210*AC210*$AD$5*$AD$3,IF(AA210="65x120",AB210*AC210*$AD$4*$AD$3,IF(AA210="115x240",AB210*AC210*$AD$5*$AD$3,IF(AA210="60x85",AB210*AC210*$AD$4,IF(AA210="110x130",AB210*AC210*$AD$4,IF(AA210="155x215",AB210*AC210*$AD$5,"")))))))))))</f>
        <v>112</v>
      </c>
      <c r="AG210" s="253"/>
    </row>
    <row r="211" spans="1:33" ht="18.75" customHeight="1" x14ac:dyDescent="0.3">
      <c r="A211" s="1094"/>
      <c r="B211" s="1098"/>
      <c r="C211" s="1101"/>
      <c r="D211" s="290"/>
      <c r="E211" s="289"/>
      <c r="F211" s="291"/>
      <c r="G211" s="297">
        <v>52</v>
      </c>
      <c r="H211" s="298">
        <v>21</v>
      </c>
      <c r="I211" s="300">
        <f>$I$3*G211*H211*$I$4</f>
        <v>436.8</v>
      </c>
      <c r="J211" s="1278"/>
      <c r="K211" s="1029"/>
      <c r="L211" s="1066"/>
      <c r="M211" s="1107"/>
      <c r="N211" s="1029"/>
      <c r="O211" s="1104"/>
      <c r="P211" s="1287"/>
      <c r="Q211" s="1290"/>
      <c r="R211" s="1107"/>
      <c r="S211" s="1293"/>
      <c r="T211" s="1281"/>
      <c r="U211" s="1255"/>
      <c r="V211" s="1284"/>
      <c r="W211" s="1086"/>
      <c r="X211" s="1281"/>
      <c r="Y211" s="1255"/>
      <c r="Z211" s="1284"/>
      <c r="AA211" s="243" t="s">
        <v>71</v>
      </c>
      <c r="AB211" s="243">
        <v>1</v>
      </c>
      <c r="AC211" s="243">
        <v>8</v>
      </c>
      <c r="AD211" s="202">
        <f t="shared" si="74"/>
        <v>120</v>
      </c>
    </row>
  </sheetData>
  <mergeCells count="867">
    <mergeCell ref="Q210:Q211"/>
    <mergeCell ref="Z201:Z206"/>
    <mergeCell ref="AA201:AA206"/>
    <mergeCell ref="AB201:AB206"/>
    <mergeCell ref="X210:X211"/>
    <mergeCell ref="Y210:Y211"/>
    <mergeCell ref="Z210:Z211"/>
    <mergeCell ref="R210:R211"/>
    <mergeCell ref="S210:S211"/>
    <mergeCell ref="T210:T211"/>
    <mergeCell ref="U210:U211"/>
    <mergeCell ref="V210:V211"/>
    <mergeCell ref="W210:W211"/>
    <mergeCell ref="AC201:AC206"/>
    <mergeCell ref="AD201:AD206"/>
    <mergeCell ref="A210:A211"/>
    <mergeCell ref="B210:B211"/>
    <mergeCell ref="C210:C211"/>
    <mergeCell ref="J210:J211"/>
    <mergeCell ref="K210:K211"/>
    <mergeCell ref="T201:T206"/>
    <mergeCell ref="U201:U206"/>
    <mergeCell ref="V201:V206"/>
    <mergeCell ref="W201:W206"/>
    <mergeCell ref="X201:X206"/>
    <mergeCell ref="Y201:Y206"/>
    <mergeCell ref="N201:N206"/>
    <mergeCell ref="O201:O206"/>
    <mergeCell ref="P201:P206"/>
    <mergeCell ref="Q201:Q206"/>
    <mergeCell ref="R201:R206"/>
    <mergeCell ref="S201:S206"/>
    <mergeCell ref="L210:L211"/>
    <mergeCell ref="M210:M211"/>
    <mergeCell ref="N210:N211"/>
    <mergeCell ref="O210:O211"/>
    <mergeCell ref="P210:P211"/>
    <mergeCell ref="Y195:Y198"/>
    <mergeCell ref="Z195:Z198"/>
    <mergeCell ref="A201:A206"/>
    <mergeCell ref="B201:B206"/>
    <mergeCell ref="C201:C206"/>
    <mergeCell ref="J201:J206"/>
    <mergeCell ref="K201:K206"/>
    <mergeCell ref="L201:L206"/>
    <mergeCell ref="M201:M206"/>
    <mergeCell ref="R195:R198"/>
    <mergeCell ref="S195:S198"/>
    <mergeCell ref="T195:T198"/>
    <mergeCell ref="U195:U198"/>
    <mergeCell ref="V195:V198"/>
    <mergeCell ref="W195:W198"/>
    <mergeCell ref="L195:L198"/>
    <mergeCell ref="M195:M198"/>
    <mergeCell ref="N195:N198"/>
    <mergeCell ref="O195:O198"/>
    <mergeCell ref="P195:P198"/>
    <mergeCell ref="Q195:Q198"/>
    <mergeCell ref="Z193:Z194"/>
    <mergeCell ref="A195:A198"/>
    <mergeCell ref="B195:B198"/>
    <mergeCell ref="C195:C198"/>
    <mergeCell ref="G195:G198"/>
    <mergeCell ref="H195:H198"/>
    <mergeCell ref="I195:I198"/>
    <mergeCell ref="J195:J198"/>
    <mergeCell ref="K195:K198"/>
    <mergeCell ref="S193:S194"/>
    <mergeCell ref="T193:T194"/>
    <mergeCell ref="U193:U194"/>
    <mergeCell ref="V193:V194"/>
    <mergeCell ref="W193:W194"/>
    <mergeCell ref="X193:X194"/>
    <mergeCell ref="M192:M194"/>
    <mergeCell ref="N192:N194"/>
    <mergeCell ref="O192:O194"/>
    <mergeCell ref="P192:P194"/>
    <mergeCell ref="Q192:Q194"/>
    <mergeCell ref="R193:R194"/>
    <mergeCell ref="A192:A194"/>
    <mergeCell ref="B192:B194"/>
    <mergeCell ref="X195:X198"/>
    <mergeCell ref="C192:C194"/>
    <mergeCell ref="J192:J194"/>
    <mergeCell ref="K192:K194"/>
    <mergeCell ref="L192:L194"/>
    <mergeCell ref="U188:U189"/>
    <mergeCell ref="V188:V189"/>
    <mergeCell ref="W188:W189"/>
    <mergeCell ref="X188:X189"/>
    <mergeCell ref="Y188:Y189"/>
    <mergeCell ref="Y193:Y194"/>
    <mergeCell ref="Z188:Z189"/>
    <mergeCell ref="O188:O189"/>
    <mergeCell ref="P188:P189"/>
    <mergeCell ref="Q188:Q189"/>
    <mergeCell ref="R188:R189"/>
    <mergeCell ref="S188:S189"/>
    <mergeCell ref="T188:T189"/>
    <mergeCell ref="I188:I189"/>
    <mergeCell ref="J188:J189"/>
    <mergeCell ref="K188:K189"/>
    <mergeCell ref="L188:L189"/>
    <mergeCell ref="M188:M189"/>
    <mergeCell ref="N188:N189"/>
    <mergeCell ref="A188:A189"/>
    <mergeCell ref="B188:B189"/>
    <mergeCell ref="C188:C189"/>
    <mergeCell ref="G188:G189"/>
    <mergeCell ref="H188:H189"/>
    <mergeCell ref="P178:P179"/>
    <mergeCell ref="Q178:Q179"/>
    <mergeCell ref="R178:R179"/>
    <mergeCell ref="S178:S179"/>
    <mergeCell ref="J178:J179"/>
    <mergeCell ref="K178:K179"/>
    <mergeCell ref="L178:L179"/>
    <mergeCell ref="M178:M179"/>
    <mergeCell ref="N178:N179"/>
    <mergeCell ref="O178:O179"/>
    <mergeCell ref="A178:A179"/>
    <mergeCell ref="B178:B179"/>
    <mergeCell ref="C178:C179"/>
    <mergeCell ref="G178:G179"/>
    <mergeCell ref="H178:H179"/>
    <mergeCell ref="I178:I179"/>
    <mergeCell ref="T178:T179"/>
    <mergeCell ref="U178:U179"/>
    <mergeCell ref="AD175:AD176"/>
    <mergeCell ref="S175:S176"/>
    <mergeCell ref="T175:T176"/>
    <mergeCell ref="U175:U176"/>
    <mergeCell ref="V175:V176"/>
    <mergeCell ref="W175:W176"/>
    <mergeCell ref="X175:X176"/>
    <mergeCell ref="Y175:Y176"/>
    <mergeCell ref="Z175:Z176"/>
    <mergeCell ref="AA175:AA176"/>
    <mergeCell ref="AB175:AB176"/>
    <mergeCell ref="AC175:AC176"/>
    <mergeCell ref="V178:V179"/>
    <mergeCell ref="W178:W179"/>
    <mergeCell ref="X178:X179"/>
    <mergeCell ref="Y178:Y179"/>
    <mergeCell ref="Z178:Z179"/>
    <mergeCell ref="M175:M176"/>
    <mergeCell ref="N175:N176"/>
    <mergeCell ref="O175:O176"/>
    <mergeCell ref="P175:P176"/>
    <mergeCell ref="Q175:Q176"/>
    <mergeCell ref="R175:R176"/>
    <mergeCell ref="A175:A176"/>
    <mergeCell ref="B175:B176"/>
    <mergeCell ref="C175:C176"/>
    <mergeCell ref="J175:J176"/>
    <mergeCell ref="K175:K176"/>
    <mergeCell ref="L175:L176"/>
    <mergeCell ref="AA168:AA169"/>
    <mergeCell ref="AB168:AB169"/>
    <mergeCell ref="AC168:AC169"/>
    <mergeCell ref="A171:A172"/>
    <mergeCell ref="B171:B172"/>
    <mergeCell ref="C171:C172"/>
    <mergeCell ref="R168:R169"/>
    <mergeCell ref="S168:S169"/>
    <mergeCell ref="T168:T169"/>
    <mergeCell ref="U168:U169"/>
    <mergeCell ref="W168:W169"/>
    <mergeCell ref="Y168:Y169"/>
    <mergeCell ref="O166:O167"/>
    <mergeCell ref="A168:A169"/>
    <mergeCell ref="B168:B169"/>
    <mergeCell ref="C168:C169"/>
    <mergeCell ref="J168:J169"/>
    <mergeCell ref="K168:K169"/>
    <mergeCell ref="S164:S165"/>
    <mergeCell ref="T164:T165"/>
    <mergeCell ref="A166:A167"/>
    <mergeCell ref="B166:B167"/>
    <mergeCell ref="C166:C167"/>
    <mergeCell ref="J166:J167"/>
    <mergeCell ref="K166:K167"/>
    <mergeCell ref="L166:L167"/>
    <mergeCell ref="M166:M167"/>
    <mergeCell ref="N166:N167"/>
    <mergeCell ref="M164:M165"/>
    <mergeCell ref="N164:N165"/>
    <mergeCell ref="O164:O165"/>
    <mergeCell ref="P164:P165"/>
    <mergeCell ref="Q164:Q165"/>
    <mergeCell ref="R164:R165"/>
    <mergeCell ref="AB158:AB159"/>
    <mergeCell ref="AC158:AC159"/>
    <mergeCell ref="AD158:AD159"/>
    <mergeCell ref="A164:A165"/>
    <mergeCell ref="B164:B165"/>
    <mergeCell ref="C164:C165"/>
    <mergeCell ref="J164:J165"/>
    <mergeCell ref="K164:K165"/>
    <mergeCell ref="L164:L165"/>
    <mergeCell ref="V157:V159"/>
    <mergeCell ref="W157:W159"/>
    <mergeCell ref="X157:X159"/>
    <mergeCell ref="Y157:Y159"/>
    <mergeCell ref="Z157:Z159"/>
    <mergeCell ref="G158:G159"/>
    <mergeCell ref="H158:H159"/>
    <mergeCell ref="I158:I159"/>
    <mergeCell ref="M157:M159"/>
    <mergeCell ref="N157:N159"/>
    <mergeCell ref="O157:O159"/>
    <mergeCell ref="P157:P159"/>
    <mergeCell ref="Q157:Q159"/>
    <mergeCell ref="U157:U159"/>
    <mergeCell ref="N155:N156"/>
    <mergeCell ref="O155:O156"/>
    <mergeCell ref="A157:A159"/>
    <mergeCell ref="B157:B159"/>
    <mergeCell ref="C157:C159"/>
    <mergeCell ref="J157:J159"/>
    <mergeCell ref="K157:K159"/>
    <mergeCell ref="L157:L159"/>
    <mergeCell ref="AA158:AA159"/>
    <mergeCell ref="V153:V154"/>
    <mergeCell ref="W153:W154"/>
    <mergeCell ref="X153:X154"/>
    <mergeCell ref="Y153:Y154"/>
    <mergeCell ref="Z153:Z154"/>
    <mergeCell ref="A155:A156"/>
    <mergeCell ref="B155:B156"/>
    <mergeCell ref="C155:C156"/>
    <mergeCell ref="J155:J156"/>
    <mergeCell ref="K155:K156"/>
    <mergeCell ref="P153:P154"/>
    <mergeCell ref="Q153:Q154"/>
    <mergeCell ref="R153:R154"/>
    <mergeCell ref="S153:S154"/>
    <mergeCell ref="T153:T154"/>
    <mergeCell ref="U153:U154"/>
    <mergeCell ref="A153:A154"/>
    <mergeCell ref="B153:B154"/>
    <mergeCell ref="C153:C154"/>
    <mergeCell ref="M153:M154"/>
    <mergeCell ref="N153:N154"/>
    <mergeCell ref="O153:O154"/>
    <mergeCell ref="L155:L156"/>
    <mergeCell ref="M155:M156"/>
    <mergeCell ref="AC139:AC145"/>
    <mergeCell ref="AD139:AD145"/>
    <mergeCell ref="M140:M145"/>
    <mergeCell ref="N140:N145"/>
    <mergeCell ref="O140:O145"/>
    <mergeCell ref="AA139:AA145"/>
    <mergeCell ref="AB139:AB145"/>
    <mergeCell ref="AA146:AA152"/>
    <mergeCell ref="AB146:AB152"/>
    <mergeCell ref="AC146:AC152"/>
    <mergeCell ref="AD146:AD152"/>
    <mergeCell ref="R151:R152"/>
    <mergeCell ref="S151:S152"/>
    <mergeCell ref="T151:T152"/>
    <mergeCell ref="U146:U152"/>
    <mergeCell ref="V146:V152"/>
    <mergeCell ref="W146:W152"/>
    <mergeCell ref="X146:X152"/>
    <mergeCell ref="Y146:Y152"/>
    <mergeCell ref="Z146:Z152"/>
    <mergeCell ref="A146:A152"/>
    <mergeCell ref="B146:B152"/>
    <mergeCell ref="C146:C152"/>
    <mergeCell ref="J146:J152"/>
    <mergeCell ref="K146:K152"/>
    <mergeCell ref="W139:W145"/>
    <mergeCell ref="X139:X145"/>
    <mergeCell ref="Y139:Y145"/>
    <mergeCell ref="Z139:Z145"/>
    <mergeCell ref="Q139:Q145"/>
    <mergeCell ref="R139:R145"/>
    <mergeCell ref="S139:S145"/>
    <mergeCell ref="T139:T145"/>
    <mergeCell ref="U139:U145"/>
    <mergeCell ref="V139:V145"/>
    <mergeCell ref="L146:L152"/>
    <mergeCell ref="M146:M152"/>
    <mergeCell ref="N146:N152"/>
    <mergeCell ref="O146:O152"/>
    <mergeCell ref="P146:P152"/>
    <mergeCell ref="Q146:Q152"/>
    <mergeCell ref="L125:L128"/>
    <mergeCell ref="M125:M128"/>
    <mergeCell ref="AB134:AB138"/>
    <mergeCell ref="AC134:AC138"/>
    <mergeCell ref="AD134:AD138"/>
    <mergeCell ref="A139:A145"/>
    <mergeCell ref="B139:B145"/>
    <mergeCell ref="C139:C145"/>
    <mergeCell ref="J139:J145"/>
    <mergeCell ref="K139:K145"/>
    <mergeCell ref="L139:L145"/>
    <mergeCell ref="P139:P145"/>
    <mergeCell ref="V134:V138"/>
    <mergeCell ref="W134:W138"/>
    <mergeCell ref="X134:X138"/>
    <mergeCell ref="Y134:Y138"/>
    <mergeCell ref="Z134:Z138"/>
    <mergeCell ref="AA134:AA138"/>
    <mergeCell ref="P134:P138"/>
    <mergeCell ref="Q134:Q138"/>
    <mergeCell ref="R134:R138"/>
    <mergeCell ref="S134:S138"/>
    <mergeCell ref="T134:T138"/>
    <mergeCell ref="U134:U138"/>
    <mergeCell ref="A134:A138"/>
    <mergeCell ref="B134:B138"/>
    <mergeCell ref="C134:C138"/>
    <mergeCell ref="J134:J138"/>
    <mergeCell ref="K134:K138"/>
    <mergeCell ref="L134:L138"/>
    <mergeCell ref="M134:M138"/>
    <mergeCell ref="N134:N138"/>
    <mergeCell ref="O134:O138"/>
    <mergeCell ref="Q125:Q128"/>
    <mergeCell ref="V119:V120"/>
    <mergeCell ref="W119:W120"/>
    <mergeCell ref="X119:X120"/>
    <mergeCell ref="Y119:Y120"/>
    <mergeCell ref="Z119:Z120"/>
    <mergeCell ref="T119:T120"/>
    <mergeCell ref="U119:U120"/>
    <mergeCell ref="AD125:AD128"/>
    <mergeCell ref="X125:X128"/>
    <mergeCell ref="Y125:Y128"/>
    <mergeCell ref="Z125:Z128"/>
    <mergeCell ref="AA125:AA128"/>
    <mergeCell ref="AB125:AB128"/>
    <mergeCell ref="AC125:AC128"/>
    <mergeCell ref="R125:R128"/>
    <mergeCell ref="S125:S128"/>
    <mergeCell ref="T125:T128"/>
    <mergeCell ref="U125:U128"/>
    <mergeCell ref="V125:V128"/>
    <mergeCell ref="W125:W128"/>
    <mergeCell ref="A125:A128"/>
    <mergeCell ref="B125:B128"/>
    <mergeCell ref="C125:C128"/>
    <mergeCell ref="J125:J128"/>
    <mergeCell ref="K125:K128"/>
    <mergeCell ref="P119:P120"/>
    <mergeCell ref="Q119:Q120"/>
    <mergeCell ref="R119:R120"/>
    <mergeCell ref="S119:S120"/>
    <mergeCell ref="J119:J120"/>
    <mergeCell ref="K119:K120"/>
    <mergeCell ref="L119:L120"/>
    <mergeCell ref="M119:M120"/>
    <mergeCell ref="N119:N120"/>
    <mergeCell ref="O119:O120"/>
    <mergeCell ref="A119:A120"/>
    <mergeCell ref="B119:B120"/>
    <mergeCell ref="C119:C120"/>
    <mergeCell ref="G119:G120"/>
    <mergeCell ref="H119:H120"/>
    <mergeCell ref="I119:I120"/>
    <mergeCell ref="N125:N128"/>
    <mergeCell ref="O125:O128"/>
    <mergeCell ref="P125:P128"/>
    <mergeCell ref="AB113:AB116"/>
    <mergeCell ref="AC113:AC116"/>
    <mergeCell ref="AD113:AD116"/>
    <mergeCell ref="A117:A118"/>
    <mergeCell ref="B117:B118"/>
    <mergeCell ref="C117:C118"/>
    <mergeCell ref="G117:G118"/>
    <mergeCell ref="H117:H118"/>
    <mergeCell ref="I117:I118"/>
    <mergeCell ref="V113:V116"/>
    <mergeCell ref="W113:W116"/>
    <mergeCell ref="X113:X116"/>
    <mergeCell ref="Y113:Y116"/>
    <mergeCell ref="Z113:Z116"/>
    <mergeCell ref="AA113:AA116"/>
    <mergeCell ref="P113:P116"/>
    <mergeCell ref="Q113:Q116"/>
    <mergeCell ref="R113:R116"/>
    <mergeCell ref="S113:S116"/>
    <mergeCell ref="T113:T116"/>
    <mergeCell ref="U113:U116"/>
    <mergeCell ref="A113:A116"/>
    <mergeCell ref="B113:B116"/>
    <mergeCell ref="C113:C116"/>
    <mergeCell ref="J113:J116"/>
    <mergeCell ref="K113:K116"/>
    <mergeCell ref="L113:L116"/>
    <mergeCell ref="M113:M116"/>
    <mergeCell ref="N113:N116"/>
    <mergeCell ref="O113:O116"/>
    <mergeCell ref="A111:A112"/>
    <mergeCell ref="B111:B112"/>
    <mergeCell ref="C111:C112"/>
    <mergeCell ref="J111:J112"/>
    <mergeCell ref="K111:K112"/>
    <mergeCell ref="L111:L112"/>
    <mergeCell ref="V111:V112"/>
    <mergeCell ref="M111:M112"/>
    <mergeCell ref="N111:N112"/>
    <mergeCell ref="O111:O112"/>
    <mergeCell ref="P111:P112"/>
    <mergeCell ref="Q111:Q112"/>
    <mergeCell ref="U111:U112"/>
    <mergeCell ref="U105:U109"/>
    <mergeCell ref="V105:V109"/>
    <mergeCell ref="O105:O109"/>
    <mergeCell ref="P105:P109"/>
    <mergeCell ref="Q105:Q109"/>
    <mergeCell ref="R105:R106"/>
    <mergeCell ref="S105:S106"/>
    <mergeCell ref="T105:T106"/>
    <mergeCell ref="Z103:Z104"/>
    <mergeCell ref="AA103:AA104"/>
    <mergeCell ref="AB103:AB104"/>
    <mergeCell ref="AC103:AC104"/>
    <mergeCell ref="AD103:AD104"/>
    <mergeCell ref="X103:X104"/>
    <mergeCell ref="Y103:Y104"/>
    <mergeCell ref="AA105:AA106"/>
    <mergeCell ref="AB105:AB106"/>
    <mergeCell ref="AC105:AC106"/>
    <mergeCell ref="AD105:AD106"/>
    <mergeCell ref="X105:X106"/>
    <mergeCell ref="Y105:Y109"/>
    <mergeCell ref="Z105:Z109"/>
    <mergeCell ref="A105:A109"/>
    <mergeCell ref="B105:B109"/>
    <mergeCell ref="C105:C109"/>
    <mergeCell ref="G105:G106"/>
    <mergeCell ref="H105:H106"/>
    <mergeCell ref="T103:T104"/>
    <mergeCell ref="U103:U104"/>
    <mergeCell ref="V103:V104"/>
    <mergeCell ref="W103:W104"/>
    <mergeCell ref="N103:N104"/>
    <mergeCell ref="O103:O104"/>
    <mergeCell ref="P103:P104"/>
    <mergeCell ref="Q103:Q104"/>
    <mergeCell ref="R103:R104"/>
    <mergeCell ref="S103:S104"/>
    <mergeCell ref="K105:K109"/>
    <mergeCell ref="L105:L109"/>
    <mergeCell ref="M105:M109"/>
    <mergeCell ref="N105:N109"/>
    <mergeCell ref="I105:I106"/>
    <mergeCell ref="J105:J109"/>
    <mergeCell ref="W105:W106"/>
    <mergeCell ref="AB96:AB97"/>
    <mergeCell ref="AC96:AC97"/>
    <mergeCell ref="AD96:AD97"/>
    <mergeCell ref="A103:A104"/>
    <mergeCell ref="B103:B104"/>
    <mergeCell ref="C103:C104"/>
    <mergeCell ref="J103:J104"/>
    <mergeCell ref="K103:K104"/>
    <mergeCell ref="L103:L104"/>
    <mergeCell ref="M103:M104"/>
    <mergeCell ref="V94:V97"/>
    <mergeCell ref="W94:W97"/>
    <mergeCell ref="X94:X97"/>
    <mergeCell ref="Y94:Y97"/>
    <mergeCell ref="Z94:Z97"/>
    <mergeCell ref="AA96:AA97"/>
    <mergeCell ref="P94:P97"/>
    <mergeCell ref="Q94:Q97"/>
    <mergeCell ref="R94:R97"/>
    <mergeCell ref="S94:S97"/>
    <mergeCell ref="T94:T97"/>
    <mergeCell ref="U94:U97"/>
    <mergeCell ref="J94:J97"/>
    <mergeCell ref="K94:K97"/>
    <mergeCell ref="L94:L97"/>
    <mergeCell ref="M94:M97"/>
    <mergeCell ref="N94:N97"/>
    <mergeCell ref="O94:O97"/>
    <mergeCell ref="A91:A92"/>
    <mergeCell ref="B91:B92"/>
    <mergeCell ref="C91:C92"/>
    <mergeCell ref="A94:A97"/>
    <mergeCell ref="B94:B97"/>
    <mergeCell ref="C94:C97"/>
    <mergeCell ref="U89:U90"/>
    <mergeCell ref="V89:V90"/>
    <mergeCell ref="W89:W90"/>
    <mergeCell ref="X89:X90"/>
    <mergeCell ref="Y89:Y90"/>
    <mergeCell ref="Z89:Z90"/>
    <mergeCell ref="A89:A90"/>
    <mergeCell ref="B89:B90"/>
    <mergeCell ref="C89:C90"/>
    <mergeCell ref="G89:G90"/>
    <mergeCell ref="H89:H90"/>
    <mergeCell ref="I89:I90"/>
    <mergeCell ref="A83:A84"/>
    <mergeCell ref="B83:B84"/>
    <mergeCell ref="C83:C84"/>
    <mergeCell ref="A86:A88"/>
    <mergeCell ref="B86:B88"/>
    <mergeCell ref="C86:C88"/>
    <mergeCell ref="A75:A77"/>
    <mergeCell ref="B75:B77"/>
    <mergeCell ref="C75:C77"/>
    <mergeCell ref="A78:A82"/>
    <mergeCell ref="B78:B82"/>
    <mergeCell ref="C78:C82"/>
    <mergeCell ref="Y71:Y74"/>
    <mergeCell ref="Z71:Z74"/>
    <mergeCell ref="AA72:AA74"/>
    <mergeCell ref="AB72:AB74"/>
    <mergeCell ref="AC72:AC74"/>
    <mergeCell ref="AD72:AD74"/>
    <mergeCell ref="S71:S74"/>
    <mergeCell ref="T71:T74"/>
    <mergeCell ref="U71:U74"/>
    <mergeCell ref="V71:V74"/>
    <mergeCell ref="W71:W74"/>
    <mergeCell ref="X71:X74"/>
    <mergeCell ref="A71:A74"/>
    <mergeCell ref="B71:B74"/>
    <mergeCell ref="C71:C74"/>
    <mergeCell ref="J71:J74"/>
    <mergeCell ref="K71:K74"/>
    <mergeCell ref="L71:L74"/>
    <mergeCell ref="O67:O68"/>
    <mergeCell ref="R67:R68"/>
    <mergeCell ref="S67:S68"/>
    <mergeCell ref="M71:M74"/>
    <mergeCell ref="N71:N74"/>
    <mergeCell ref="O71:O74"/>
    <mergeCell ref="P71:P74"/>
    <mergeCell ref="Q71:Q74"/>
    <mergeCell ref="R71:R74"/>
    <mergeCell ref="L69:L70"/>
    <mergeCell ref="M69:M70"/>
    <mergeCell ref="N69:N70"/>
    <mergeCell ref="O69:O70"/>
    <mergeCell ref="A69:A70"/>
    <mergeCell ref="B69:B70"/>
    <mergeCell ref="C69:C70"/>
    <mergeCell ref="J69:J70"/>
    <mergeCell ref="K69:K70"/>
    <mergeCell ref="I67:I68"/>
    <mergeCell ref="J67:J68"/>
    <mergeCell ref="K67:K68"/>
    <mergeCell ref="L67:L68"/>
    <mergeCell ref="AB63:AB66"/>
    <mergeCell ref="AC63:AC66"/>
    <mergeCell ref="AD63:AD66"/>
    <mergeCell ref="A67:A68"/>
    <mergeCell ref="B67:B68"/>
    <mergeCell ref="C67:C68"/>
    <mergeCell ref="G67:G68"/>
    <mergeCell ref="H67:H68"/>
    <mergeCell ref="T63:T66"/>
    <mergeCell ref="U63:U66"/>
    <mergeCell ref="V63:V66"/>
    <mergeCell ref="W63:W66"/>
    <mergeCell ref="X63:X66"/>
    <mergeCell ref="Y63:Y66"/>
    <mergeCell ref="N63:N66"/>
    <mergeCell ref="O63:O66"/>
    <mergeCell ref="P63:P66"/>
    <mergeCell ref="Q63:Q66"/>
    <mergeCell ref="R63:R66"/>
    <mergeCell ref="S63:S66"/>
    <mergeCell ref="T67:T68"/>
    <mergeCell ref="Y67:Y68"/>
    <mergeCell ref="M67:M68"/>
    <mergeCell ref="N67:N68"/>
    <mergeCell ref="AB58:AB62"/>
    <mergeCell ref="AC58:AC62"/>
    <mergeCell ref="AD58:AD62"/>
    <mergeCell ref="A63:A66"/>
    <mergeCell ref="B63:B66"/>
    <mergeCell ref="C63:C66"/>
    <mergeCell ref="J63:J66"/>
    <mergeCell ref="K63:K66"/>
    <mergeCell ref="L63:L66"/>
    <mergeCell ref="M63:M66"/>
    <mergeCell ref="U58:U62"/>
    <mergeCell ref="V58:V62"/>
    <mergeCell ref="W58:W62"/>
    <mergeCell ref="X58:X62"/>
    <mergeCell ref="Y58:Y62"/>
    <mergeCell ref="Z58:Z62"/>
    <mergeCell ref="O58:O62"/>
    <mergeCell ref="P58:P62"/>
    <mergeCell ref="Q58:Q62"/>
    <mergeCell ref="R58:R62"/>
    <mergeCell ref="S58:S62"/>
    <mergeCell ref="T58:T62"/>
    <mergeCell ref="Z63:Z66"/>
    <mergeCell ref="AA63:AA66"/>
    <mergeCell ref="T54:T57"/>
    <mergeCell ref="U54:U57"/>
    <mergeCell ref="V54:V57"/>
    <mergeCell ref="W54:W57"/>
    <mergeCell ref="X54:X57"/>
    <mergeCell ref="S54:S57"/>
    <mergeCell ref="M54:M57"/>
    <mergeCell ref="N54:N57"/>
    <mergeCell ref="O54:O57"/>
    <mergeCell ref="P54:P57"/>
    <mergeCell ref="Q54:Q57"/>
    <mergeCell ref="R54:R57"/>
    <mergeCell ref="A58:A62"/>
    <mergeCell ref="B58:B62"/>
    <mergeCell ref="C58:C62"/>
    <mergeCell ref="J58:J62"/>
    <mergeCell ref="K58:K62"/>
    <mergeCell ref="L58:L62"/>
    <mergeCell ref="M58:M62"/>
    <mergeCell ref="N58:N62"/>
    <mergeCell ref="AA51:AA53"/>
    <mergeCell ref="AB51:AB53"/>
    <mergeCell ref="AC51:AC53"/>
    <mergeCell ref="AD51:AD53"/>
    <mergeCell ref="A54:A57"/>
    <mergeCell ref="B54:B57"/>
    <mergeCell ref="C54:C57"/>
    <mergeCell ref="J54:J57"/>
    <mergeCell ref="K54:K57"/>
    <mergeCell ref="L54:L57"/>
    <mergeCell ref="U51:U53"/>
    <mergeCell ref="V51:V53"/>
    <mergeCell ref="W51:W53"/>
    <mergeCell ref="X51:X53"/>
    <mergeCell ref="Y51:Y53"/>
    <mergeCell ref="Z51:Z53"/>
    <mergeCell ref="O51:O53"/>
    <mergeCell ref="P51:P53"/>
    <mergeCell ref="Q51:Q53"/>
    <mergeCell ref="R51:R53"/>
    <mergeCell ref="S51:S53"/>
    <mergeCell ref="T51:T53"/>
    <mergeCell ref="Y54:Y57"/>
    <mergeCell ref="Z54:Z57"/>
    <mergeCell ref="A51:A53"/>
    <mergeCell ref="B51:B53"/>
    <mergeCell ref="C51:C53"/>
    <mergeCell ref="J51:J53"/>
    <mergeCell ref="K51:K53"/>
    <mergeCell ref="L51:L53"/>
    <mergeCell ref="M51:M53"/>
    <mergeCell ref="N51:N53"/>
    <mergeCell ref="A46:A50"/>
    <mergeCell ref="B46:B50"/>
    <mergeCell ref="C46:C50"/>
    <mergeCell ref="R46:R50"/>
    <mergeCell ref="S46:S50"/>
    <mergeCell ref="T46:T50"/>
    <mergeCell ref="J47:J50"/>
    <mergeCell ref="K47:K50"/>
    <mergeCell ref="L47:L50"/>
    <mergeCell ref="M47:M50"/>
    <mergeCell ref="S40:S43"/>
    <mergeCell ref="T40:T43"/>
    <mergeCell ref="N47:N50"/>
    <mergeCell ref="O47:O50"/>
    <mergeCell ref="A44:A45"/>
    <mergeCell ref="B44:B45"/>
    <mergeCell ref="C44:C45"/>
    <mergeCell ref="R44:R45"/>
    <mergeCell ref="S44:S45"/>
    <mergeCell ref="T44:T45"/>
    <mergeCell ref="M40:M43"/>
    <mergeCell ref="N40:N43"/>
    <mergeCell ref="O40:O43"/>
    <mergeCell ref="P40:P43"/>
    <mergeCell ref="Q40:Q43"/>
    <mergeCell ref="R40:R43"/>
    <mergeCell ref="L38:L39"/>
    <mergeCell ref="A40:A43"/>
    <mergeCell ref="B40:B43"/>
    <mergeCell ref="C40:C43"/>
    <mergeCell ref="J40:J43"/>
    <mergeCell ref="K40:K43"/>
    <mergeCell ref="L40:L43"/>
    <mergeCell ref="W40:W43"/>
    <mergeCell ref="Y40:Y43"/>
    <mergeCell ref="W32:W36"/>
    <mergeCell ref="Y32:Y36"/>
    <mergeCell ref="M34:M36"/>
    <mergeCell ref="N34:N36"/>
    <mergeCell ref="O34:O36"/>
    <mergeCell ref="A37:A39"/>
    <mergeCell ref="B37:B39"/>
    <mergeCell ref="C37:C39"/>
    <mergeCell ref="P37:P39"/>
    <mergeCell ref="Q37:Q39"/>
    <mergeCell ref="P32:P36"/>
    <mergeCell ref="Q32:Q36"/>
    <mergeCell ref="R32:R36"/>
    <mergeCell ref="S32:S36"/>
    <mergeCell ref="T32:T36"/>
    <mergeCell ref="U32:U36"/>
    <mergeCell ref="A32:A36"/>
    <mergeCell ref="B32:B36"/>
    <mergeCell ref="C32:C36"/>
    <mergeCell ref="J32:J36"/>
    <mergeCell ref="K32:K36"/>
    <mergeCell ref="L32:L36"/>
    <mergeCell ref="J38:J39"/>
    <mergeCell ref="K38:K39"/>
    <mergeCell ref="AB28:AB29"/>
    <mergeCell ref="AC28:AC29"/>
    <mergeCell ref="A30:A31"/>
    <mergeCell ref="B30:B31"/>
    <mergeCell ref="C30:C31"/>
    <mergeCell ref="P27:P29"/>
    <mergeCell ref="Q27:Q29"/>
    <mergeCell ref="R28:R29"/>
    <mergeCell ref="S28:S29"/>
    <mergeCell ref="U28:U29"/>
    <mergeCell ref="W28:W29"/>
    <mergeCell ref="AD25:AD26"/>
    <mergeCell ref="A27:A29"/>
    <mergeCell ref="B27:B29"/>
    <mergeCell ref="C27:C29"/>
    <mergeCell ref="J27:J29"/>
    <mergeCell ref="K27:K29"/>
    <mergeCell ref="L27:L29"/>
    <mergeCell ref="M27:M29"/>
    <mergeCell ref="N27:N29"/>
    <mergeCell ref="O27:O29"/>
    <mergeCell ref="U25:U26"/>
    <mergeCell ref="W25:W26"/>
    <mergeCell ref="Y25:Y26"/>
    <mergeCell ref="AA25:AA26"/>
    <mergeCell ref="AB25:AB26"/>
    <mergeCell ref="AC25:AC26"/>
    <mergeCell ref="O25:O26"/>
    <mergeCell ref="P25:P26"/>
    <mergeCell ref="Q25:Q26"/>
    <mergeCell ref="R25:R26"/>
    <mergeCell ref="S25:S26"/>
    <mergeCell ref="T25:T26"/>
    <mergeCell ref="Y28:Y29"/>
    <mergeCell ref="AA28:AA29"/>
    <mergeCell ref="A25:A26"/>
    <mergeCell ref="B25:B26"/>
    <mergeCell ref="C25:C26"/>
    <mergeCell ref="J25:J26"/>
    <mergeCell ref="K25:K26"/>
    <mergeCell ref="L25:L26"/>
    <mergeCell ref="M25:M26"/>
    <mergeCell ref="N25:N26"/>
    <mergeCell ref="O23:O24"/>
    <mergeCell ref="I23:I24"/>
    <mergeCell ref="J23:J24"/>
    <mergeCell ref="K23:K24"/>
    <mergeCell ref="L23:L24"/>
    <mergeCell ref="M23:M24"/>
    <mergeCell ref="N23:N24"/>
    <mergeCell ref="V20:V21"/>
    <mergeCell ref="W20:W21"/>
    <mergeCell ref="X20:X21"/>
    <mergeCell ref="Y20:Y21"/>
    <mergeCell ref="Z20:Z21"/>
    <mergeCell ref="A23:A24"/>
    <mergeCell ref="B23:B24"/>
    <mergeCell ref="C23:C24"/>
    <mergeCell ref="G23:G24"/>
    <mergeCell ref="H23:H24"/>
    <mergeCell ref="P20:P21"/>
    <mergeCell ref="Q20:Q21"/>
    <mergeCell ref="R20:R21"/>
    <mergeCell ref="S20:S21"/>
    <mergeCell ref="T20:T21"/>
    <mergeCell ref="U20:U21"/>
    <mergeCell ref="U23:U24"/>
    <mergeCell ref="W23:W24"/>
    <mergeCell ref="P23:P24"/>
    <mergeCell ref="Q23:Q24"/>
    <mergeCell ref="R23:R24"/>
    <mergeCell ref="S23:S24"/>
    <mergeCell ref="T23:T24"/>
    <mergeCell ref="A20:A21"/>
    <mergeCell ref="B20:B21"/>
    <mergeCell ref="C20:C21"/>
    <mergeCell ref="J20:J21"/>
    <mergeCell ref="K20:K21"/>
    <mergeCell ref="L20:L21"/>
    <mergeCell ref="M20:M21"/>
    <mergeCell ref="N20:N21"/>
    <mergeCell ref="O20:O21"/>
    <mergeCell ref="A18:A19"/>
    <mergeCell ref="B18:B19"/>
    <mergeCell ref="C18:C19"/>
    <mergeCell ref="G18:G19"/>
    <mergeCell ref="H18:H19"/>
    <mergeCell ref="A15:A16"/>
    <mergeCell ref="B15:B16"/>
    <mergeCell ref="O18:O19"/>
    <mergeCell ref="I18:I19"/>
    <mergeCell ref="J18:J19"/>
    <mergeCell ref="K18:K19"/>
    <mergeCell ref="L18:L19"/>
    <mergeCell ref="M18:M19"/>
    <mergeCell ref="N18:N19"/>
    <mergeCell ref="C15:C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Y10:Y11"/>
    <mergeCell ref="Z10:Z11"/>
    <mergeCell ref="AA10:AA11"/>
    <mergeCell ref="AB10:AB11"/>
    <mergeCell ref="AC10:AC11"/>
    <mergeCell ref="V15:V16"/>
    <mergeCell ref="W15:W16"/>
    <mergeCell ref="X15:X16"/>
    <mergeCell ref="Y15:Y16"/>
    <mergeCell ref="Z15:Z16"/>
    <mergeCell ref="T15:T16"/>
    <mergeCell ref="U15:U16"/>
    <mergeCell ref="T10:T11"/>
    <mergeCell ref="U10:U11"/>
    <mergeCell ref="V10:V11"/>
    <mergeCell ref="W10:W11"/>
    <mergeCell ref="X10:X11"/>
    <mergeCell ref="J10:J11"/>
    <mergeCell ref="K10:K11"/>
    <mergeCell ref="L10:L11"/>
    <mergeCell ref="P10:P11"/>
    <mergeCell ref="Q10:Q11"/>
    <mergeCell ref="R10:R11"/>
    <mergeCell ref="P15:P16"/>
    <mergeCell ref="Q15:Q16"/>
    <mergeCell ref="R15:R16"/>
    <mergeCell ref="S15:S16"/>
    <mergeCell ref="A10:A11"/>
    <mergeCell ref="B10:B11"/>
    <mergeCell ref="C10:C11"/>
    <mergeCell ref="G10:G11"/>
    <mergeCell ref="H10:H11"/>
    <mergeCell ref="I10:I11"/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AD10:AD11"/>
    <mergeCell ref="S10:S1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BD46-EE3A-4632-8E86-0FFAC7A05DD1}">
  <sheetPr>
    <pageSetUpPr fitToPage="1"/>
  </sheetPr>
  <dimension ref="A1:CH261"/>
  <sheetViews>
    <sheetView tabSelected="1" zoomScale="90" zoomScaleNormal="90" workbookViewId="0">
      <pane xSplit="11" ySplit="6" topLeftCell="BE16" activePane="bottomRight" state="frozen"/>
      <selection pane="topRight" activeCell="G1" sqref="G1"/>
      <selection pane="bottomLeft" activeCell="A8" sqref="A8"/>
      <selection pane="bottomRight" activeCell="BP1" sqref="BP1:BP1048576"/>
    </sheetView>
  </sheetViews>
  <sheetFormatPr defaultColWidth="9.21875" defaultRowHeight="18.75" customHeight="1" x14ac:dyDescent="0.3"/>
  <cols>
    <col min="1" max="1" width="6.5546875" style="322" hidden="1" customWidth="1"/>
    <col min="2" max="2" width="16.5546875" style="323" hidden="1" customWidth="1"/>
    <col min="3" max="3" width="11.5546875" style="323" customWidth="1"/>
    <col min="4" max="4" width="11.44140625" style="322" hidden="1" customWidth="1"/>
    <col min="5" max="7" width="11.44140625" style="323" hidden="1" customWidth="1"/>
    <col min="8" max="8" width="57.44140625" style="324" customWidth="1"/>
    <col min="9" max="9" width="69.77734375" style="323" hidden="1" customWidth="1"/>
    <col min="10" max="10" width="17.21875" style="323" hidden="1" customWidth="1"/>
    <col min="11" max="11" width="13" style="323" hidden="1" customWidth="1"/>
    <col min="12" max="12" width="14.77734375" style="323" hidden="1" customWidth="1"/>
    <col min="13" max="13" width="13.44140625" style="323" hidden="1" customWidth="1"/>
    <col min="14" max="14" width="15.77734375" style="324" customWidth="1"/>
    <col min="15" max="16" width="13.77734375" style="324" customWidth="1"/>
    <col min="17" max="17" width="19.77734375" style="324" customWidth="1"/>
    <col min="18" max="19" width="19.21875" style="324" hidden="1" customWidth="1"/>
    <col min="20" max="20" width="13.77734375" style="324" customWidth="1"/>
    <col min="21" max="21" width="14.44140625" style="324" customWidth="1"/>
    <col min="22" max="22" width="13.21875" style="324" customWidth="1"/>
    <col min="23" max="23" width="15.77734375" style="324" customWidth="1"/>
    <col min="24" max="25" width="17.21875" style="324" hidden="1" customWidth="1"/>
    <col min="26" max="26" width="13" style="324" customWidth="1"/>
    <col min="27" max="27" width="14.21875" style="324" customWidth="1"/>
    <col min="28" max="28" width="12.21875" style="324" customWidth="1"/>
    <col min="29" max="29" width="15.21875" style="324" customWidth="1"/>
    <col min="30" max="30" width="16" style="324" hidden="1" customWidth="1"/>
    <col min="31" max="31" width="19.77734375" style="324" customWidth="1"/>
    <col min="32" max="32" width="15.77734375" style="324" hidden="1" customWidth="1"/>
    <col min="33" max="33" width="17.77734375" style="324" hidden="1" customWidth="1"/>
    <col min="34" max="34" width="14.44140625" style="324" customWidth="1"/>
    <col min="35" max="35" width="11.21875" style="326" customWidth="1"/>
    <col min="36" max="37" width="11.21875" style="326" hidden="1" customWidth="1"/>
    <col min="38" max="38" width="17.21875" style="324" hidden="1" customWidth="1"/>
    <col min="39" max="39" width="20.21875" style="324" customWidth="1"/>
    <col min="40" max="40" width="14.21875" style="324" hidden="1" customWidth="1"/>
    <col min="41" max="41" width="14.5546875" style="324" hidden="1" customWidth="1"/>
    <col min="42" max="42" width="18.77734375" style="324" customWidth="1"/>
    <col min="43" max="43" width="12.44140625" style="324" hidden="1" customWidth="1"/>
    <col min="44" max="44" width="16.5546875" style="324" hidden="1" customWidth="1"/>
    <col min="45" max="45" width="18.44140625" style="324" customWidth="1"/>
    <col min="46" max="46" width="13.77734375" style="324" hidden="1" customWidth="1"/>
    <col min="47" max="47" width="14.5546875" style="324" hidden="1" customWidth="1"/>
    <col min="48" max="48" width="13" style="324" customWidth="1"/>
    <col min="49" max="49" width="12.21875" style="324" customWidth="1"/>
    <col min="50" max="52" width="13.21875" style="324" customWidth="1"/>
    <col min="53" max="53" width="12.21875" style="323" hidden="1" customWidth="1"/>
    <col min="54" max="54" width="40.21875" style="324" customWidth="1"/>
    <col min="55" max="55" width="12.77734375" style="324" hidden="1" customWidth="1"/>
    <col min="56" max="56" width="15.77734375" style="324" hidden="1" customWidth="1"/>
    <col min="57" max="57" width="28.5546875" style="324" customWidth="1"/>
    <col min="58" max="58" width="12.77734375" style="324" hidden="1" customWidth="1"/>
    <col min="59" max="59" width="16.21875" style="324" hidden="1" customWidth="1"/>
    <col min="60" max="60" width="28.21875" style="324" customWidth="1"/>
    <col min="61" max="61" width="12.77734375" style="324" hidden="1" customWidth="1"/>
    <col min="62" max="62" width="16.21875" style="324" hidden="1" customWidth="1"/>
    <col min="63" max="63" width="25.77734375" style="324" customWidth="1"/>
    <col min="64" max="64" width="12.77734375" style="324" hidden="1" customWidth="1"/>
    <col min="65" max="65" width="16.21875" style="324" hidden="1" customWidth="1"/>
    <col min="66" max="66" width="25.21875" style="324" customWidth="1"/>
    <col min="67" max="67" width="12.77734375" style="324" hidden="1" customWidth="1"/>
    <col min="68" max="68" width="16.21875" style="324" hidden="1" customWidth="1"/>
    <col min="69" max="69" width="28.21875" style="324" customWidth="1"/>
    <col min="70" max="70" width="12.77734375" style="324" hidden="1" customWidth="1"/>
    <col min="71" max="71" width="16.21875" style="324" hidden="1" customWidth="1"/>
    <col min="72" max="72" width="27" style="324" customWidth="1"/>
    <col min="73" max="73" width="12.77734375" style="324" hidden="1" customWidth="1"/>
    <col min="74" max="74" width="16.21875" style="324" hidden="1" customWidth="1"/>
    <col min="75" max="75" width="28.5546875" style="324" customWidth="1"/>
    <col min="76" max="76" width="12.77734375" style="324" hidden="1" customWidth="1"/>
    <col min="77" max="77" width="16.21875" style="324" hidden="1" customWidth="1"/>
    <col min="78" max="78" width="27.5546875" style="324" customWidth="1"/>
    <col min="79" max="79" width="12.77734375" style="324" hidden="1" customWidth="1"/>
    <col min="80" max="80" width="10.77734375" style="324" hidden="1" customWidth="1"/>
    <col min="81" max="81" width="2.44140625" style="323" customWidth="1"/>
    <col min="82" max="82" width="9.21875" style="323"/>
    <col min="83" max="83" width="19" style="323" hidden="1" customWidth="1"/>
    <col min="84" max="84" width="9.21875" style="323"/>
    <col min="85" max="85" width="18" style="323" customWidth="1"/>
    <col min="86" max="86" width="85.77734375" style="323" customWidth="1"/>
    <col min="87" max="16384" width="9.21875" style="323"/>
  </cols>
  <sheetData>
    <row r="1" spans="1:86" s="317" customFormat="1" ht="18.75" hidden="1" customHeight="1" x14ac:dyDescent="0.3">
      <c r="A1" s="723"/>
      <c r="B1" s="724"/>
      <c r="C1" s="724"/>
      <c r="D1" s="723"/>
      <c r="E1" s="724"/>
      <c r="F1" s="724"/>
      <c r="G1" s="724"/>
      <c r="I1" s="725"/>
      <c r="K1" s="388"/>
      <c r="L1" s="388"/>
      <c r="M1" s="388"/>
      <c r="N1" s="726"/>
      <c r="O1" s="388"/>
      <c r="P1" s="388"/>
      <c r="Q1" s="388"/>
      <c r="R1" s="388"/>
      <c r="S1" s="388"/>
      <c r="AI1" s="388"/>
      <c r="AJ1" s="388"/>
      <c r="AK1" s="388"/>
      <c r="AV1" s="727"/>
      <c r="AW1" s="388"/>
      <c r="AX1" s="388"/>
      <c r="AY1" s="388"/>
      <c r="AZ1" s="388"/>
      <c r="BA1" s="726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  <c r="BP1" s="324"/>
      <c r="BQ1" s="324"/>
      <c r="BR1" s="324"/>
      <c r="BS1" s="324"/>
      <c r="BT1" s="324"/>
      <c r="BU1" s="324"/>
      <c r="BV1" s="324"/>
      <c r="BW1" s="324"/>
      <c r="BX1" s="324"/>
      <c r="BY1" s="324"/>
      <c r="BZ1" s="324"/>
      <c r="CA1" s="324"/>
      <c r="CB1" s="324"/>
    </row>
    <row r="2" spans="1:86" s="318" customFormat="1" ht="71.25" customHeight="1" x14ac:dyDescent="0.3">
      <c r="A2" s="329"/>
      <c r="B2" s="330"/>
      <c r="C2" s="716"/>
      <c r="D2" s="720"/>
      <c r="E2" s="716"/>
      <c r="F2" s="711" t="s">
        <v>171</v>
      </c>
      <c r="G2" s="719">
        <v>46204</v>
      </c>
      <c r="H2" s="709"/>
      <c r="I2" s="702"/>
      <c r="J2" s="331"/>
      <c r="K2" s="711"/>
      <c r="L2" s="711"/>
      <c r="M2" s="883" t="s">
        <v>0</v>
      </c>
      <c r="N2" s="884"/>
      <c r="O2" s="884"/>
      <c r="P2" s="884"/>
      <c r="Q2" s="884"/>
      <c r="R2" s="885"/>
      <c r="S2" s="858"/>
      <c r="T2" s="886" t="s">
        <v>1</v>
      </c>
      <c r="U2" s="887"/>
      <c r="V2" s="887"/>
      <c r="W2" s="887"/>
      <c r="X2" s="887"/>
      <c r="Y2" s="887"/>
      <c r="Z2" s="887"/>
      <c r="AA2" s="887"/>
      <c r="AB2" s="887"/>
      <c r="AC2" s="888"/>
      <c r="AD2" s="789"/>
      <c r="AE2" s="889" t="s">
        <v>172</v>
      </c>
      <c r="AF2" s="884"/>
      <c r="AG2" s="885"/>
      <c r="AH2" s="886" t="s">
        <v>173</v>
      </c>
      <c r="AI2" s="888"/>
      <c r="AJ2" s="873"/>
      <c r="AK2" s="873"/>
      <c r="AL2" s="871"/>
      <c r="AM2" s="869" t="s">
        <v>174</v>
      </c>
      <c r="AN2" s="791"/>
      <c r="AO2" s="792"/>
      <c r="AP2" s="870" t="s">
        <v>175</v>
      </c>
      <c r="AQ2" s="794"/>
      <c r="AR2" s="789"/>
      <c r="AS2" s="869" t="s">
        <v>176</v>
      </c>
      <c r="AT2" s="791"/>
      <c r="AU2" s="792"/>
      <c r="AV2" s="906" t="s">
        <v>177</v>
      </c>
      <c r="AW2" s="907"/>
      <c r="AX2" s="907"/>
      <c r="AY2" s="907"/>
      <c r="AZ2" s="907"/>
      <c r="BA2" s="908"/>
      <c r="BB2" s="909" t="s">
        <v>178</v>
      </c>
      <c r="BC2" s="904"/>
      <c r="BD2" s="910"/>
      <c r="BE2" s="909" t="s">
        <v>179</v>
      </c>
      <c r="BF2" s="904"/>
      <c r="BG2" s="910"/>
      <c r="BH2" s="909" t="s">
        <v>180</v>
      </c>
      <c r="BI2" s="904"/>
      <c r="BJ2" s="910"/>
      <c r="BK2" s="909" t="s">
        <v>181</v>
      </c>
      <c r="BL2" s="904"/>
      <c r="BM2" s="910"/>
      <c r="BN2" s="909" t="s">
        <v>182</v>
      </c>
      <c r="BO2" s="904"/>
      <c r="BP2" s="910"/>
      <c r="BQ2" s="903" t="s">
        <v>183</v>
      </c>
      <c r="BR2" s="904"/>
      <c r="BS2" s="905"/>
      <c r="BT2" s="903" t="s">
        <v>184</v>
      </c>
      <c r="BU2" s="904"/>
      <c r="BV2" s="905"/>
      <c r="BW2" s="903" t="s">
        <v>185</v>
      </c>
      <c r="BX2" s="904"/>
      <c r="BY2" s="905"/>
      <c r="BZ2" s="903" t="s">
        <v>186</v>
      </c>
      <c r="CA2" s="904"/>
      <c r="CB2" s="905"/>
    </row>
    <row r="3" spans="1:86" s="319" customFormat="1" ht="18.75" hidden="1" customHeight="1" x14ac:dyDescent="0.3">
      <c r="A3" s="890" t="s">
        <v>9</v>
      </c>
      <c r="B3" s="893" t="s">
        <v>10</v>
      </c>
      <c r="C3" s="717"/>
      <c r="D3" s="717"/>
      <c r="E3" s="717"/>
      <c r="F3" s="717"/>
      <c r="G3" s="717"/>
      <c r="H3" s="896" t="s">
        <v>11</v>
      </c>
      <c r="I3" s="705" t="s">
        <v>12</v>
      </c>
      <c r="J3" s="698" t="s">
        <v>13</v>
      </c>
      <c r="K3" s="712" t="s">
        <v>187</v>
      </c>
      <c r="L3" s="712"/>
      <c r="M3" s="712"/>
      <c r="N3" s="62"/>
      <c r="O3" s="63"/>
      <c r="P3" s="795"/>
      <c r="Q3" s="795"/>
      <c r="R3" s="64"/>
      <c r="S3" s="859"/>
      <c r="T3" s="53"/>
      <c r="U3" s="14" t="s">
        <v>15</v>
      </c>
      <c r="V3" s="796"/>
      <c r="W3" s="796"/>
      <c r="X3" s="15"/>
      <c r="Y3" s="15"/>
      <c r="Z3" s="16"/>
      <c r="AA3" s="14" t="s">
        <v>15</v>
      </c>
      <c r="AB3" s="796"/>
      <c r="AC3" s="796"/>
      <c r="AD3" s="54"/>
      <c r="AE3" s="68" t="s">
        <v>15</v>
      </c>
      <c r="AF3" s="797"/>
      <c r="AG3" s="66">
        <v>8</v>
      </c>
      <c r="AH3" s="56"/>
      <c r="AI3" s="14" t="s">
        <v>15</v>
      </c>
      <c r="AJ3" s="798"/>
      <c r="AK3" s="798"/>
      <c r="AL3" s="57">
        <v>1.5</v>
      </c>
      <c r="AM3" s="70" t="s">
        <v>15</v>
      </c>
      <c r="AN3" s="797"/>
      <c r="AO3" s="66">
        <v>2</v>
      </c>
      <c r="AP3" s="59" t="s">
        <v>15</v>
      </c>
      <c r="AQ3" s="799"/>
      <c r="AR3" s="57">
        <v>2</v>
      </c>
      <c r="AS3" s="70" t="s">
        <v>15</v>
      </c>
      <c r="AT3" s="797"/>
      <c r="AU3" s="66">
        <v>2.5</v>
      </c>
      <c r="AV3" s="362"/>
      <c r="AW3" s="347"/>
      <c r="AX3" s="363"/>
      <c r="AY3" s="363"/>
      <c r="AZ3" s="363" t="s">
        <v>15</v>
      </c>
      <c r="BA3" s="359"/>
      <c r="BB3" s="356" t="s">
        <v>15</v>
      </c>
      <c r="BC3" s="818"/>
      <c r="BD3" s="357">
        <v>0.25</v>
      </c>
      <c r="BE3" s="356" t="s">
        <v>15</v>
      </c>
      <c r="BF3" s="818"/>
      <c r="BG3" s="357">
        <v>10</v>
      </c>
      <c r="BH3" s="356" t="s">
        <v>15</v>
      </c>
      <c r="BI3" s="818"/>
      <c r="BJ3" s="357">
        <v>5</v>
      </c>
      <c r="BK3" s="356" t="s">
        <v>15</v>
      </c>
      <c r="BL3" s="818"/>
      <c r="BM3" s="357">
        <v>0.15</v>
      </c>
      <c r="BN3" s="356" t="s">
        <v>15</v>
      </c>
      <c r="BO3" s="818"/>
      <c r="BP3" s="357">
        <v>0.15</v>
      </c>
      <c r="BQ3" s="356" t="s">
        <v>15</v>
      </c>
      <c r="BR3" s="818"/>
      <c r="BS3" s="357">
        <v>1.5</v>
      </c>
      <c r="BT3" s="356" t="s">
        <v>15</v>
      </c>
      <c r="BU3" s="818"/>
      <c r="BV3" s="357">
        <v>2</v>
      </c>
      <c r="BW3" s="356" t="s">
        <v>15</v>
      </c>
      <c r="BX3" s="818"/>
      <c r="BY3" s="357">
        <v>6</v>
      </c>
      <c r="BZ3" s="356" t="s">
        <v>15</v>
      </c>
      <c r="CA3" s="818"/>
      <c r="CB3" s="357">
        <v>6</v>
      </c>
      <c r="CE3" s="867">
        <v>1893953</v>
      </c>
    </row>
    <row r="4" spans="1:86" s="742" customFormat="1" ht="18.75" customHeight="1" x14ac:dyDescent="0.3">
      <c r="A4" s="891"/>
      <c r="B4" s="894"/>
      <c r="C4" s="899" t="s">
        <v>188</v>
      </c>
      <c r="D4" s="900" t="s">
        <v>189</v>
      </c>
      <c r="E4" s="900" t="s">
        <v>190</v>
      </c>
      <c r="F4" s="900" t="s">
        <v>191</v>
      </c>
      <c r="G4" s="901" t="s">
        <v>192</v>
      </c>
      <c r="H4" s="897"/>
      <c r="I4" s="737"/>
      <c r="J4" s="738"/>
      <c r="K4" s="739"/>
      <c r="L4" s="739"/>
      <c r="M4" s="739"/>
      <c r="N4" s="62"/>
      <c r="O4" s="65"/>
      <c r="P4" s="800"/>
      <c r="Q4" s="800"/>
      <c r="R4" s="801">
        <f>R6</f>
        <v>1129828.7444000002</v>
      </c>
      <c r="S4" s="862"/>
      <c r="T4" s="802" t="s">
        <v>16</v>
      </c>
      <c r="U4" s="803"/>
      <c r="V4" s="803"/>
      <c r="W4" s="803"/>
      <c r="X4" s="874">
        <f>X6</f>
        <v>251385.99</v>
      </c>
      <c r="Y4" s="15"/>
      <c r="Z4" s="804" t="s">
        <v>17</v>
      </c>
      <c r="AA4" s="805"/>
      <c r="AB4" s="805"/>
      <c r="AC4" s="805"/>
      <c r="AD4" s="801">
        <f>AD6</f>
        <v>334173.31000000006</v>
      </c>
      <c r="AE4" s="68"/>
      <c r="AF4" s="797"/>
      <c r="AG4" s="801">
        <f>AG6</f>
        <v>4720</v>
      </c>
      <c r="AH4" s="56"/>
      <c r="AI4" s="105"/>
      <c r="AJ4" s="722"/>
      <c r="AK4" s="722"/>
      <c r="AL4" s="801">
        <f>AL6</f>
        <v>58779</v>
      </c>
      <c r="AM4" s="70"/>
      <c r="AN4" s="797"/>
      <c r="AO4" s="801">
        <f>AO6</f>
        <v>5460</v>
      </c>
      <c r="AP4" s="59"/>
      <c r="AQ4" s="799"/>
      <c r="AR4" s="801">
        <f>AR6</f>
        <v>400</v>
      </c>
      <c r="AS4" s="70"/>
      <c r="AT4" s="797"/>
      <c r="AU4" s="801">
        <f>AU6</f>
        <v>375</v>
      </c>
      <c r="AV4" s="771"/>
      <c r="AW4" s="741"/>
      <c r="AX4" s="766"/>
      <c r="AY4" s="766"/>
      <c r="AZ4" s="766"/>
      <c r="BA4" s="740">
        <f>BA6</f>
        <v>50333</v>
      </c>
      <c r="BB4" s="356"/>
      <c r="BC4" s="818"/>
      <c r="BD4" s="819">
        <f>BD6</f>
        <v>750</v>
      </c>
      <c r="BE4" s="356"/>
      <c r="BF4" s="818"/>
      <c r="BG4" s="819">
        <f>BG6</f>
        <v>2090</v>
      </c>
      <c r="BH4" s="356"/>
      <c r="BI4" s="818"/>
      <c r="BJ4" s="819">
        <f>BJ6</f>
        <v>9050</v>
      </c>
      <c r="BK4" s="356"/>
      <c r="BL4" s="818"/>
      <c r="BM4" s="819">
        <f>BM6</f>
        <v>307.5</v>
      </c>
      <c r="BN4" s="356"/>
      <c r="BO4" s="818"/>
      <c r="BP4" s="356"/>
      <c r="BQ4" s="356"/>
      <c r="BR4" s="818"/>
      <c r="BS4" s="819">
        <f>BS6</f>
        <v>3000</v>
      </c>
      <c r="BT4" s="356"/>
      <c r="BU4" s="818"/>
      <c r="BV4" s="819">
        <f>BV6</f>
        <v>7000</v>
      </c>
      <c r="BW4" s="356"/>
      <c r="BX4" s="818"/>
      <c r="BY4" s="819">
        <f>BY6</f>
        <v>18000</v>
      </c>
      <c r="BZ4" s="356"/>
      <c r="CA4" s="818"/>
      <c r="CB4" s="819">
        <f>CB6</f>
        <v>18000</v>
      </c>
      <c r="CE4" s="772">
        <f>BA4+AU4+AR4+AO4+AL4+AG4+AD4+X4+R4+CB4+BP4+BM4+BJ4+BG4+BD4+BS4+BV4+BY4</f>
        <v>1893652.5444000002</v>
      </c>
    </row>
    <row r="5" spans="1:86" s="319" customFormat="1" ht="64.5" customHeight="1" thickBot="1" x14ac:dyDescent="0.35">
      <c r="A5" s="892"/>
      <c r="B5" s="895"/>
      <c r="C5" s="899"/>
      <c r="D5" s="899"/>
      <c r="E5" s="899"/>
      <c r="F5" s="899"/>
      <c r="G5" s="902"/>
      <c r="H5" s="898"/>
      <c r="I5" s="705"/>
      <c r="J5" s="698"/>
      <c r="K5" s="712"/>
      <c r="L5" s="863" t="s">
        <v>193</v>
      </c>
      <c r="M5" s="98" t="s">
        <v>194</v>
      </c>
      <c r="N5" s="98" t="s">
        <v>194</v>
      </c>
      <c r="O5" s="98" t="s">
        <v>195</v>
      </c>
      <c r="P5" s="872" t="s">
        <v>196</v>
      </c>
      <c r="Q5" s="872" t="s">
        <v>197</v>
      </c>
      <c r="R5" s="807" t="s">
        <v>198</v>
      </c>
      <c r="S5" s="863" t="s">
        <v>193</v>
      </c>
      <c r="T5" s="100" t="s">
        <v>199</v>
      </c>
      <c r="U5" s="97" t="s">
        <v>200</v>
      </c>
      <c r="V5" s="875" t="s">
        <v>201</v>
      </c>
      <c r="W5" s="875" t="s">
        <v>202</v>
      </c>
      <c r="X5" s="809" t="s">
        <v>20</v>
      </c>
      <c r="Y5" s="863" t="s">
        <v>193</v>
      </c>
      <c r="Z5" s="100" t="s">
        <v>199</v>
      </c>
      <c r="AA5" s="97" t="s">
        <v>203</v>
      </c>
      <c r="AB5" s="875" t="s">
        <v>201</v>
      </c>
      <c r="AC5" s="875" t="s">
        <v>202</v>
      </c>
      <c r="AD5" s="101" t="s">
        <v>20</v>
      </c>
      <c r="AE5" s="102" t="s">
        <v>204</v>
      </c>
      <c r="AF5" s="98" t="s">
        <v>205</v>
      </c>
      <c r="AG5" s="99" t="s">
        <v>20</v>
      </c>
      <c r="AH5" s="100" t="s">
        <v>206</v>
      </c>
      <c r="AI5" s="97" t="s">
        <v>27</v>
      </c>
      <c r="AJ5" s="97" t="s">
        <v>26</v>
      </c>
      <c r="AK5" s="97" t="s">
        <v>207</v>
      </c>
      <c r="AL5" s="101" t="s">
        <v>20</v>
      </c>
      <c r="AM5" s="100" t="s">
        <v>208</v>
      </c>
      <c r="AN5" s="98" t="s">
        <v>209</v>
      </c>
      <c r="AO5" s="99" t="s">
        <v>20</v>
      </c>
      <c r="AP5" s="100" t="s">
        <v>210</v>
      </c>
      <c r="AQ5" s="97" t="s">
        <v>211</v>
      </c>
      <c r="AR5" s="101" t="s">
        <v>20</v>
      </c>
      <c r="AS5" s="100" t="s">
        <v>210</v>
      </c>
      <c r="AT5" s="98" t="s">
        <v>211</v>
      </c>
      <c r="AU5" s="99" t="s">
        <v>20</v>
      </c>
      <c r="AV5" s="876" t="s">
        <v>212</v>
      </c>
      <c r="AW5" s="347" t="s">
        <v>213</v>
      </c>
      <c r="AX5" s="347" t="s">
        <v>214</v>
      </c>
      <c r="AY5" s="347" t="s">
        <v>215</v>
      </c>
      <c r="AZ5" s="347" t="s">
        <v>216</v>
      </c>
      <c r="BA5" s="699" t="s">
        <v>20</v>
      </c>
      <c r="BB5" s="877" t="s">
        <v>217</v>
      </c>
      <c r="BC5" s="878" t="s">
        <v>218</v>
      </c>
      <c r="BD5" s="879" t="s">
        <v>219</v>
      </c>
      <c r="BE5" s="880" t="s">
        <v>220</v>
      </c>
      <c r="BF5" s="878" t="s">
        <v>218</v>
      </c>
      <c r="BG5" s="879" t="s">
        <v>219</v>
      </c>
      <c r="BH5" s="877" t="s">
        <v>217</v>
      </c>
      <c r="BI5" s="878" t="s">
        <v>218</v>
      </c>
      <c r="BJ5" s="879" t="s">
        <v>219</v>
      </c>
      <c r="BK5" s="877" t="s">
        <v>217</v>
      </c>
      <c r="BL5" s="878" t="s">
        <v>218</v>
      </c>
      <c r="BM5" s="879" t="s">
        <v>219</v>
      </c>
      <c r="BN5" s="877" t="s">
        <v>217</v>
      </c>
      <c r="BO5" s="878" t="s">
        <v>218</v>
      </c>
      <c r="BP5" s="879" t="s">
        <v>219</v>
      </c>
      <c r="BQ5" s="877" t="s">
        <v>217</v>
      </c>
      <c r="BR5" s="878" t="s">
        <v>218</v>
      </c>
      <c r="BS5" s="879" t="s">
        <v>219</v>
      </c>
      <c r="BT5" s="877" t="s">
        <v>221</v>
      </c>
      <c r="BU5" s="878" t="s">
        <v>218</v>
      </c>
      <c r="BV5" s="879" t="s">
        <v>219</v>
      </c>
      <c r="BW5" s="877" t="s">
        <v>221</v>
      </c>
      <c r="BX5" s="878" t="s">
        <v>218</v>
      </c>
      <c r="BY5" s="879" t="s">
        <v>219</v>
      </c>
      <c r="BZ5" s="877" t="s">
        <v>221</v>
      </c>
      <c r="CA5" s="878" t="s">
        <v>218</v>
      </c>
      <c r="CB5" s="879" t="s">
        <v>219</v>
      </c>
      <c r="CC5" s="372"/>
      <c r="CE5" s="866">
        <f>CE4-CE3</f>
        <v>-300.45559999975376</v>
      </c>
    </row>
    <row r="6" spans="1:86" s="696" customFormat="1" ht="18.75" customHeight="1" x14ac:dyDescent="0.3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13"/>
      <c r="M6" s="729">
        <f>SUM(M7:M518)</f>
        <v>54033.9</v>
      </c>
      <c r="N6" s="729">
        <f>SUM(N7:N518)</f>
        <v>54033.900000000016</v>
      </c>
      <c r="O6" s="729"/>
      <c r="P6" s="729">
        <f>SUM(P7:P518)</f>
        <v>737170.94</v>
      </c>
      <c r="Q6" s="729">
        <f>SUM(Q7:Q518)</f>
        <v>17525444.039999999</v>
      </c>
      <c r="R6" s="868">
        <f>SUM(R7:R518)</f>
        <v>1129828.7444000002</v>
      </c>
      <c r="S6" s="729"/>
      <c r="T6" s="729">
        <f>SUM(T7:T358)</f>
        <v>33680</v>
      </c>
      <c r="U6" s="701"/>
      <c r="V6" s="729">
        <f>SUM(V7:V349)</f>
        <v>686280</v>
      </c>
      <c r="W6" s="729">
        <f>SUM(W7:W349)</f>
        <v>7030727</v>
      </c>
      <c r="X6" s="868">
        <f>SUM(X7:X349)</f>
        <v>251385.99</v>
      </c>
      <c r="Y6" s="729"/>
      <c r="Z6" s="729">
        <f>SUM(Z7:Z518)</f>
        <v>73553</v>
      </c>
      <c r="AA6" s="701"/>
      <c r="AB6" s="729">
        <f>SUM(AB7:AB349)</f>
        <v>438133</v>
      </c>
      <c r="AC6" s="729">
        <f>SUM(AC7:AC349)</f>
        <v>6092463</v>
      </c>
      <c r="AD6" s="868">
        <f>SUM(AD7:AD349)</f>
        <v>334173.31000000006</v>
      </c>
      <c r="AE6" s="811">
        <f>SUM(AE7:AE352)</f>
        <v>590</v>
      </c>
      <c r="AF6" s="811">
        <f>SUM(AF7:AF352)</f>
        <v>590</v>
      </c>
      <c r="AG6" s="92">
        <f>SUM(AG7:AG329)</f>
        <v>4720</v>
      </c>
      <c r="AH6" s="812">
        <f>SUM(AH7:AH329)*3</f>
        <v>39186</v>
      </c>
      <c r="AI6" s="813"/>
      <c r="AJ6" s="814">
        <f>SUM(AJ7:AJ329)</f>
        <v>36108</v>
      </c>
      <c r="AK6" s="814">
        <f>SUM(AK7:AK329)</f>
        <v>108324</v>
      </c>
      <c r="AL6" s="815">
        <f>SUM(AL7:AL329)</f>
        <v>58779</v>
      </c>
      <c r="AM6" s="816">
        <f>SUM(AM7:AM352)</f>
        <v>2730</v>
      </c>
      <c r="AN6" s="817">
        <f>SUM(AN7:AN352)</f>
        <v>2730</v>
      </c>
      <c r="AO6" s="815">
        <f>SUM(AO7:AO329)</f>
        <v>5460</v>
      </c>
      <c r="AP6" s="816">
        <f>SUM(AP7:AP352)</f>
        <v>200</v>
      </c>
      <c r="AQ6" s="817">
        <f>SUM(AQ7:AQ352)</f>
        <v>200</v>
      </c>
      <c r="AR6" s="815">
        <f>SUM(AR7:AR329)</f>
        <v>400</v>
      </c>
      <c r="AS6" s="816">
        <f>SUM(AS7:AS352)</f>
        <v>150</v>
      </c>
      <c r="AT6" s="817">
        <f>SUM(AT7:AT352)</f>
        <v>370</v>
      </c>
      <c r="AU6" s="815">
        <f>SUM(AU7:AU329)</f>
        <v>375</v>
      </c>
      <c r="AV6" s="703"/>
      <c r="AW6" s="729">
        <f>SUM(AW7:AW247)</f>
        <v>143</v>
      </c>
      <c r="AX6" s="729">
        <f>SUM(AX7:AX247)</f>
        <v>288</v>
      </c>
      <c r="AY6" s="729">
        <f>SUM(AY7:AY247)</f>
        <v>566</v>
      </c>
      <c r="AZ6" s="729">
        <f>SUM(AZ7:AZ247)</f>
        <v>14062</v>
      </c>
      <c r="BA6" s="768">
        <f>SUM(BA7:BA247)</f>
        <v>50333</v>
      </c>
      <c r="BB6" s="729">
        <f>3000</f>
        <v>3000</v>
      </c>
      <c r="BC6" s="823"/>
      <c r="BD6" s="768">
        <f>BB6*BD3</f>
        <v>750</v>
      </c>
      <c r="BE6" s="729">
        <v>209</v>
      </c>
      <c r="BF6" s="823"/>
      <c r="BG6" s="768">
        <f>BE6*BG3</f>
        <v>2090</v>
      </c>
      <c r="BH6" s="729">
        <f>BB6/4+60+1000</f>
        <v>1810</v>
      </c>
      <c r="BI6" s="823"/>
      <c r="BJ6" s="768">
        <f>BH6*BJ3</f>
        <v>9050</v>
      </c>
      <c r="BK6" s="729">
        <v>2050</v>
      </c>
      <c r="BL6" s="823"/>
      <c r="BM6" s="768">
        <f>BK6*BM3</f>
        <v>307.5</v>
      </c>
      <c r="BN6" s="729">
        <v>2000</v>
      </c>
      <c r="BO6" s="823"/>
      <c r="BP6" s="768">
        <f>BN6*BP3</f>
        <v>300</v>
      </c>
      <c r="BQ6" s="729">
        <v>2000</v>
      </c>
      <c r="BR6" s="823"/>
      <c r="BS6" s="768">
        <f>BQ6*BS3</f>
        <v>3000</v>
      </c>
      <c r="BT6" s="729">
        <v>3500</v>
      </c>
      <c r="BU6" s="823"/>
      <c r="BV6" s="768">
        <f>BT6*BV3</f>
        <v>7000</v>
      </c>
      <c r="BW6" s="729">
        <v>3000</v>
      </c>
      <c r="BX6" s="823"/>
      <c r="BY6" s="768">
        <f>BW6*BY3</f>
        <v>18000</v>
      </c>
      <c r="BZ6" s="729">
        <v>3000</v>
      </c>
      <c r="CA6" s="823"/>
      <c r="CB6" s="768">
        <f>BZ6*CB3</f>
        <v>18000</v>
      </c>
      <c r="CC6" s="695"/>
      <c r="CD6" s="317"/>
      <c r="CE6" s="389"/>
      <c r="CF6" s="317"/>
      <c r="CG6" s="697"/>
      <c r="CH6" s="317"/>
    </row>
    <row r="7" spans="1:86" s="710" customFormat="1" ht="18.75" customHeight="1" x14ac:dyDescent="0.25">
      <c r="A7" s="844">
        <v>1</v>
      </c>
      <c r="B7" s="334"/>
      <c r="C7" s="718">
        <v>46204</v>
      </c>
      <c r="D7" s="721">
        <f>DATEDIF($G$2,C7,"M")</f>
        <v>0</v>
      </c>
      <c r="E7" s="721">
        <v>22</v>
      </c>
      <c r="F7" s="721">
        <v>10</v>
      </c>
      <c r="G7" s="721">
        <v>12</v>
      </c>
      <c r="H7" s="881" t="s">
        <v>222</v>
      </c>
      <c r="I7" s="334"/>
      <c r="J7" s="334"/>
      <c r="K7" s="714"/>
      <c r="L7" s="853" t="s">
        <v>223</v>
      </c>
      <c r="M7" s="852">
        <f>N7</f>
        <v>650</v>
      </c>
      <c r="N7" s="842">
        <v>650</v>
      </c>
      <c r="O7" s="731">
        <v>8</v>
      </c>
      <c r="P7" s="732">
        <f>O7*N7</f>
        <v>5200</v>
      </c>
      <c r="Q7" s="732">
        <f>P7*E7</f>
        <v>114400</v>
      </c>
      <c r="R7" s="733">
        <f>N7*O7*0.07*E7</f>
        <v>8008.0000000000009</v>
      </c>
      <c r="S7" s="775" t="s">
        <v>224</v>
      </c>
      <c r="T7" s="734">
        <v>430</v>
      </c>
      <c r="U7" s="337">
        <v>21</v>
      </c>
      <c r="V7" s="735">
        <f>T7*U7</f>
        <v>9030</v>
      </c>
      <c r="W7" s="735">
        <f>V7*F7</f>
        <v>90300</v>
      </c>
      <c r="X7" s="736">
        <f>T7*U7*F7*0.05</f>
        <v>4515</v>
      </c>
      <c r="Y7" s="864" t="s">
        <v>225</v>
      </c>
      <c r="Z7" s="743">
        <v>920</v>
      </c>
      <c r="AA7" s="744">
        <v>8</v>
      </c>
      <c r="AB7" s="745">
        <f>AA7*Z7</f>
        <v>7360</v>
      </c>
      <c r="AC7" s="746">
        <f>AB7*G7</f>
        <v>88320</v>
      </c>
      <c r="AD7" s="736">
        <f>Z7*AA7*G7*0.06</f>
        <v>5299.2</v>
      </c>
      <c r="AE7" s="764"/>
      <c r="AF7" s="775"/>
      <c r="AG7" s="763"/>
      <c r="AH7" s="743">
        <v>107</v>
      </c>
      <c r="AI7" s="337">
        <v>3</v>
      </c>
      <c r="AJ7" s="776">
        <f>AH7*AI7</f>
        <v>321</v>
      </c>
      <c r="AK7" s="776">
        <f>AJ7*3</f>
        <v>963</v>
      </c>
      <c r="AL7" s="736">
        <f>AH7*AL3*AI7</f>
        <v>481.5</v>
      </c>
      <c r="AM7" s="764"/>
      <c r="AN7" s="775"/>
      <c r="AO7" s="763"/>
      <c r="AP7" s="344"/>
      <c r="AQ7" s="777"/>
      <c r="AR7" s="704"/>
      <c r="AS7" s="715"/>
      <c r="AT7" s="780"/>
      <c r="AU7" s="706"/>
      <c r="AV7" s="344" t="s">
        <v>226</v>
      </c>
      <c r="AW7" s="335">
        <v>2</v>
      </c>
      <c r="AX7" s="335">
        <v>4</v>
      </c>
      <c r="AY7" s="335">
        <f>AW7*AX7</f>
        <v>8</v>
      </c>
      <c r="AZ7" s="335">
        <f>AY7*E7</f>
        <v>176</v>
      </c>
      <c r="BA7" s="736">
        <f>AW7*AX7*E7*4</f>
        <v>704</v>
      </c>
      <c r="BB7" s="824"/>
      <c r="BC7" s="825"/>
      <c r="BD7" s="826"/>
      <c r="BE7" s="824"/>
      <c r="BF7" s="825"/>
      <c r="BG7" s="826"/>
      <c r="BH7" s="824"/>
      <c r="BI7" s="825"/>
      <c r="BJ7" s="826"/>
      <c r="BK7" s="824"/>
      <c r="BL7" s="825"/>
      <c r="BM7" s="826"/>
      <c r="BN7" s="824"/>
      <c r="BO7" s="825"/>
      <c r="BP7" s="826"/>
      <c r="BQ7" s="824"/>
      <c r="BR7" s="825"/>
      <c r="BS7" s="826"/>
      <c r="BT7" s="824"/>
      <c r="BU7" s="825"/>
      <c r="BV7" s="826"/>
      <c r="BW7" s="824"/>
      <c r="BX7" s="825"/>
      <c r="BY7" s="826"/>
      <c r="BZ7" s="824"/>
      <c r="CA7" s="825"/>
      <c r="CB7" s="826"/>
      <c r="CC7" s="323"/>
      <c r="CD7" s="323"/>
      <c r="CE7" s="323"/>
      <c r="CF7" s="323"/>
      <c r="CG7" s="323"/>
      <c r="CH7" s="323"/>
    </row>
    <row r="8" spans="1:86" s="710" customFormat="1" ht="18.75" customHeight="1" x14ac:dyDescent="0.25">
      <c r="A8" s="844">
        <v>2</v>
      </c>
      <c r="B8" s="334"/>
      <c r="C8" s="718">
        <v>46204</v>
      </c>
      <c r="D8" s="721">
        <f t="shared" ref="D8:D69" si="0">DATEDIF($G$2,C8,"M")</f>
        <v>0</v>
      </c>
      <c r="E8" s="721">
        <v>22</v>
      </c>
      <c r="F8" s="721">
        <v>10</v>
      </c>
      <c r="G8" s="721">
        <v>12</v>
      </c>
      <c r="H8" s="881" t="s">
        <v>227</v>
      </c>
      <c r="I8" s="334"/>
      <c r="J8" s="334"/>
      <c r="K8" s="714"/>
      <c r="L8" s="853" t="s">
        <v>228</v>
      </c>
      <c r="M8" s="911">
        <f>N8+N9</f>
        <v>452</v>
      </c>
      <c r="N8" s="842">
        <v>199</v>
      </c>
      <c r="O8" s="731">
        <v>12</v>
      </c>
      <c r="P8" s="732">
        <f>O8*N8</f>
        <v>2388</v>
      </c>
      <c r="Q8" s="732">
        <f t="shared" ref="Q8:Q70" si="1">P8*E8</f>
        <v>52536</v>
      </c>
      <c r="R8" s="733">
        <f>N8*O8*0.08*E8</f>
        <v>4202.88</v>
      </c>
      <c r="S8" s="775"/>
      <c r="T8" s="734"/>
      <c r="U8" s="337"/>
      <c r="V8" s="735"/>
      <c r="W8" s="735"/>
      <c r="X8" s="736"/>
      <c r="Y8" s="864"/>
      <c r="Z8" s="743"/>
      <c r="AA8" s="744"/>
      <c r="AB8" s="745"/>
      <c r="AC8" s="746"/>
      <c r="AD8" s="736"/>
      <c r="AE8" s="764"/>
      <c r="AF8" s="775"/>
      <c r="AG8" s="763"/>
      <c r="AH8" s="743"/>
      <c r="AI8" s="337"/>
      <c r="AJ8" s="776">
        <f t="shared" ref="AJ8:AJ82" si="2">AH8*AI8</f>
        <v>0</v>
      </c>
      <c r="AK8" s="776"/>
      <c r="AL8" s="736"/>
      <c r="AM8" s="764"/>
      <c r="AN8" s="775"/>
      <c r="AO8" s="763"/>
      <c r="AP8" s="344"/>
      <c r="AQ8" s="777"/>
      <c r="AR8" s="704"/>
      <c r="AS8" s="715"/>
      <c r="AT8" s="780"/>
      <c r="AU8" s="706"/>
      <c r="AV8" s="344" t="s">
        <v>229</v>
      </c>
      <c r="AW8" s="335">
        <v>1</v>
      </c>
      <c r="AX8" s="335">
        <v>4</v>
      </c>
      <c r="AY8" s="335">
        <f t="shared" ref="AY8:AY80" si="3">AW8*AX8</f>
        <v>4</v>
      </c>
      <c r="AZ8" s="335">
        <f t="shared" ref="AZ8:AZ13" si="4">AY8*E8</f>
        <v>88</v>
      </c>
      <c r="BA8" s="736">
        <f t="shared" ref="BA8:BA13" si="5">AW8*AX8*E8*3.5</f>
        <v>308</v>
      </c>
      <c r="BB8" s="824"/>
      <c r="BC8" s="825"/>
      <c r="BD8" s="826"/>
      <c r="BE8" s="824"/>
      <c r="BF8" s="825"/>
      <c r="BG8" s="826"/>
      <c r="BH8" s="824"/>
      <c r="BI8" s="825"/>
      <c r="BJ8" s="826"/>
      <c r="BK8" s="824"/>
      <c r="BL8" s="825"/>
      <c r="BM8" s="826"/>
      <c r="BN8" s="824"/>
      <c r="BO8" s="825"/>
      <c r="BP8" s="826"/>
      <c r="BQ8" s="824"/>
      <c r="BR8" s="825"/>
      <c r="BS8" s="826"/>
      <c r="BT8" s="824"/>
      <c r="BU8" s="825"/>
      <c r="BV8" s="826"/>
      <c r="BW8" s="824"/>
      <c r="BX8" s="825"/>
      <c r="BY8" s="826"/>
      <c r="BZ8" s="824"/>
      <c r="CA8" s="825"/>
      <c r="CB8" s="826"/>
      <c r="CC8" s="323"/>
      <c r="CD8" s="323"/>
      <c r="CE8" s="323"/>
      <c r="CF8" s="323"/>
      <c r="CG8" s="323"/>
      <c r="CH8" s="323"/>
    </row>
    <row r="9" spans="1:86" s="710" customFormat="1" ht="18.75" customHeight="1" x14ac:dyDescent="0.25">
      <c r="A9" s="844">
        <v>3</v>
      </c>
      <c r="B9" s="334"/>
      <c r="C9" s="718">
        <v>46204</v>
      </c>
      <c r="D9" s="721">
        <f t="shared" si="0"/>
        <v>0</v>
      </c>
      <c r="E9" s="721">
        <v>22</v>
      </c>
      <c r="F9" s="721">
        <v>10</v>
      </c>
      <c r="G9" s="721">
        <v>12</v>
      </c>
      <c r="H9" s="881" t="s">
        <v>227</v>
      </c>
      <c r="I9" s="334"/>
      <c r="J9" s="334"/>
      <c r="K9" s="714"/>
      <c r="L9" s="853" t="s">
        <v>228</v>
      </c>
      <c r="M9" s="912"/>
      <c r="N9" s="842">
        <v>253</v>
      </c>
      <c r="O9" s="731">
        <v>8</v>
      </c>
      <c r="P9" s="732">
        <f>O9*N9</f>
        <v>2024</v>
      </c>
      <c r="Q9" s="732">
        <f t="shared" si="1"/>
        <v>44528</v>
      </c>
      <c r="R9" s="733">
        <f>N9*O9*0.08*E9</f>
        <v>3562.2400000000002</v>
      </c>
      <c r="S9" s="775" t="s">
        <v>225</v>
      </c>
      <c r="T9" s="734">
        <v>1100</v>
      </c>
      <c r="U9" s="337">
        <v>21</v>
      </c>
      <c r="V9" s="735">
        <f>T9*U9</f>
        <v>23100</v>
      </c>
      <c r="W9" s="735">
        <f>V9*F9</f>
        <v>231000</v>
      </c>
      <c r="X9" s="736">
        <f>T9*U9*F9*0.03</f>
        <v>6930</v>
      </c>
      <c r="Y9" s="864" t="s">
        <v>225</v>
      </c>
      <c r="Z9" s="743">
        <v>1260</v>
      </c>
      <c r="AA9" s="744">
        <v>4</v>
      </c>
      <c r="AB9" s="745">
        <f t="shared" ref="AB9:AB78" si="6">AA9*Z9</f>
        <v>5040</v>
      </c>
      <c r="AC9" s="746">
        <f>AB9*G9</f>
        <v>60480</v>
      </c>
      <c r="AD9" s="736">
        <f>Z9*AA9*G9*0.06</f>
        <v>3628.7999999999997</v>
      </c>
      <c r="AE9" s="764"/>
      <c r="AF9" s="775"/>
      <c r="AG9" s="763"/>
      <c r="AH9" s="743">
        <v>94</v>
      </c>
      <c r="AI9" s="337">
        <v>3</v>
      </c>
      <c r="AJ9" s="776">
        <f t="shared" si="2"/>
        <v>282</v>
      </c>
      <c r="AK9" s="776">
        <f t="shared" ref="AK9:AK82" si="7">AJ9*3</f>
        <v>846</v>
      </c>
      <c r="AL9" s="736">
        <f>AH9*$AL$3*AI9</f>
        <v>423</v>
      </c>
      <c r="AM9" s="764"/>
      <c r="AN9" s="775"/>
      <c r="AO9" s="763"/>
      <c r="AP9" s="344"/>
      <c r="AQ9" s="777"/>
      <c r="AR9" s="704"/>
      <c r="AS9" s="715"/>
      <c r="AT9" s="780"/>
      <c r="AU9" s="706"/>
      <c r="AV9" s="344" t="s">
        <v>230</v>
      </c>
      <c r="AW9" s="335">
        <v>1</v>
      </c>
      <c r="AX9" s="335">
        <v>4</v>
      </c>
      <c r="AY9" s="335">
        <f t="shared" si="3"/>
        <v>4</v>
      </c>
      <c r="AZ9" s="335">
        <f t="shared" si="4"/>
        <v>88</v>
      </c>
      <c r="BA9" s="736">
        <f>AW9*AX9*E9*4</f>
        <v>352</v>
      </c>
      <c r="BB9" s="824"/>
      <c r="BC9" s="825"/>
      <c r="BD9" s="826"/>
      <c r="BE9" s="824"/>
      <c r="BF9" s="825"/>
      <c r="BG9" s="826"/>
      <c r="BH9" s="824"/>
      <c r="BI9" s="825"/>
      <c r="BJ9" s="826"/>
      <c r="BK9" s="824"/>
      <c r="BL9" s="825"/>
      <c r="BM9" s="826"/>
      <c r="BN9" s="824"/>
      <c r="BO9" s="825"/>
      <c r="BP9" s="826"/>
      <c r="BQ9" s="824"/>
      <c r="BR9" s="825"/>
      <c r="BS9" s="826"/>
      <c r="BT9" s="824"/>
      <c r="BU9" s="825"/>
      <c r="BV9" s="826"/>
      <c r="BW9" s="824"/>
      <c r="BX9" s="825"/>
      <c r="BY9" s="826"/>
      <c r="BZ9" s="824"/>
      <c r="CA9" s="825"/>
      <c r="CB9" s="826"/>
      <c r="CC9" s="323"/>
      <c r="CD9" s="323"/>
      <c r="CE9" s="323"/>
      <c r="CF9" s="323"/>
      <c r="CG9" s="323"/>
      <c r="CH9" s="323"/>
    </row>
    <row r="10" spans="1:86" s="710" customFormat="1" ht="18.75" customHeight="1" x14ac:dyDescent="0.25">
      <c r="A10" s="844">
        <v>4</v>
      </c>
      <c r="B10" s="334"/>
      <c r="C10" s="718">
        <v>46204</v>
      </c>
      <c r="D10" s="721">
        <f t="shared" si="0"/>
        <v>0</v>
      </c>
      <c r="E10" s="721">
        <v>22</v>
      </c>
      <c r="F10" s="721">
        <v>10</v>
      </c>
      <c r="G10" s="721">
        <v>12</v>
      </c>
      <c r="H10" s="881" t="s">
        <v>231</v>
      </c>
      <c r="I10" s="334"/>
      <c r="J10" s="334"/>
      <c r="K10" s="714"/>
      <c r="L10" s="853" t="s">
        <v>223</v>
      </c>
      <c r="M10" s="914">
        <f>N10+N11+N12</f>
        <v>1175</v>
      </c>
      <c r="N10" s="842">
        <v>647</v>
      </c>
      <c r="O10" s="731">
        <v>12</v>
      </c>
      <c r="P10" s="732">
        <f t="shared" ref="P10:P70" si="8">O10*N10</f>
        <v>7764</v>
      </c>
      <c r="Q10" s="732">
        <f t="shared" si="1"/>
        <v>170808</v>
      </c>
      <c r="R10" s="733">
        <f>N10*O10*0.06*E10</f>
        <v>10248.48</v>
      </c>
      <c r="S10" s="775"/>
      <c r="T10" s="734"/>
      <c r="U10" s="337"/>
      <c r="V10" s="735"/>
      <c r="W10" s="735"/>
      <c r="X10" s="736"/>
      <c r="Y10" s="864"/>
      <c r="Z10" s="743"/>
      <c r="AA10" s="744"/>
      <c r="AB10" s="745"/>
      <c r="AC10" s="746"/>
      <c r="AD10" s="736"/>
      <c r="AE10" s="764"/>
      <c r="AF10" s="775"/>
      <c r="AG10" s="763"/>
      <c r="AH10" s="743"/>
      <c r="AI10" s="337"/>
      <c r="AJ10" s="776">
        <f t="shared" si="2"/>
        <v>0</v>
      </c>
      <c r="AK10" s="776"/>
      <c r="AL10" s="736"/>
      <c r="AM10" s="764"/>
      <c r="AN10" s="775"/>
      <c r="AO10" s="763"/>
      <c r="AP10" s="344"/>
      <c r="AQ10" s="777"/>
      <c r="AR10" s="704"/>
      <c r="AS10" s="715"/>
      <c r="AT10" s="780"/>
      <c r="AU10" s="706"/>
      <c r="AV10" s="344" t="s">
        <v>232</v>
      </c>
      <c r="AW10" s="335">
        <v>2</v>
      </c>
      <c r="AX10" s="335">
        <v>4</v>
      </c>
      <c r="AY10" s="335">
        <f t="shared" si="3"/>
        <v>8</v>
      </c>
      <c r="AZ10" s="335">
        <f t="shared" si="4"/>
        <v>176</v>
      </c>
      <c r="BA10" s="736">
        <f>AW10*AX10*E10*3.5</f>
        <v>616</v>
      </c>
      <c r="BB10" s="824"/>
      <c r="BC10" s="825"/>
      <c r="BD10" s="826"/>
      <c r="BE10" s="824"/>
      <c r="BF10" s="825"/>
      <c r="BG10" s="826"/>
      <c r="BH10" s="824"/>
      <c r="BI10" s="825"/>
      <c r="BJ10" s="826"/>
      <c r="BK10" s="824"/>
      <c r="BL10" s="825"/>
      <c r="BM10" s="826"/>
      <c r="BN10" s="824"/>
      <c r="BO10" s="825"/>
      <c r="BP10" s="826"/>
      <c r="BQ10" s="824"/>
      <c r="BR10" s="825"/>
      <c r="BS10" s="826"/>
      <c r="BT10" s="824"/>
      <c r="BU10" s="825"/>
      <c r="BV10" s="826"/>
      <c r="BW10" s="824"/>
      <c r="BX10" s="825"/>
      <c r="BY10" s="826"/>
      <c r="BZ10" s="824"/>
      <c r="CA10" s="825"/>
      <c r="CB10" s="826"/>
      <c r="CC10" s="323"/>
      <c r="CD10" s="323"/>
      <c r="CE10" s="323"/>
      <c r="CF10" s="323"/>
      <c r="CG10" s="323"/>
      <c r="CH10" s="323"/>
    </row>
    <row r="11" spans="1:86" s="710" customFormat="1" ht="18.75" customHeight="1" x14ac:dyDescent="0.25">
      <c r="A11" s="844">
        <v>5</v>
      </c>
      <c r="B11" s="334"/>
      <c r="C11" s="718">
        <v>46204</v>
      </c>
      <c r="D11" s="721">
        <f t="shared" si="0"/>
        <v>0</v>
      </c>
      <c r="E11" s="721">
        <v>22</v>
      </c>
      <c r="F11" s="721">
        <v>10</v>
      </c>
      <c r="G11" s="721">
        <v>12</v>
      </c>
      <c r="H11" s="881" t="s">
        <v>233</v>
      </c>
      <c r="I11" s="334"/>
      <c r="J11" s="334"/>
      <c r="K11" s="714"/>
      <c r="L11" s="853" t="s">
        <v>223</v>
      </c>
      <c r="M11" s="916"/>
      <c r="N11" s="842">
        <v>172</v>
      </c>
      <c r="O11" s="731">
        <v>21</v>
      </c>
      <c r="P11" s="732">
        <f t="shared" si="8"/>
        <v>3612</v>
      </c>
      <c r="Q11" s="732">
        <f t="shared" si="1"/>
        <v>79464</v>
      </c>
      <c r="R11" s="733">
        <f>N11*O11*0.06*E11</f>
        <v>4767.84</v>
      </c>
      <c r="S11" s="775" t="s">
        <v>224</v>
      </c>
      <c r="T11" s="734">
        <v>112</v>
      </c>
      <c r="U11" s="337">
        <v>21</v>
      </c>
      <c r="V11" s="735">
        <f>T11*U11</f>
        <v>2352</v>
      </c>
      <c r="W11" s="735">
        <f>V11*F11</f>
        <v>23520</v>
      </c>
      <c r="X11" s="736">
        <f>T11*U11*F11*0.05</f>
        <v>1176</v>
      </c>
      <c r="Y11" s="864" t="s">
        <v>224</v>
      </c>
      <c r="Z11" s="743">
        <v>112</v>
      </c>
      <c r="AA11" s="744">
        <v>8</v>
      </c>
      <c r="AB11" s="745">
        <f t="shared" si="6"/>
        <v>896</v>
      </c>
      <c r="AC11" s="746">
        <f>AB11*G11</f>
        <v>10752</v>
      </c>
      <c r="AD11" s="736">
        <f>Z11*AA11*G11*0.05</f>
        <v>537.6</v>
      </c>
      <c r="AE11" s="764"/>
      <c r="AF11" s="775"/>
      <c r="AG11" s="763"/>
      <c r="AH11" s="743">
        <v>238</v>
      </c>
      <c r="AI11" s="337">
        <v>3</v>
      </c>
      <c r="AJ11" s="776">
        <f t="shared" si="2"/>
        <v>714</v>
      </c>
      <c r="AK11" s="776">
        <f t="shared" si="7"/>
        <v>2142</v>
      </c>
      <c r="AL11" s="736">
        <f>AH11*$AL$3*AI11</f>
        <v>1071</v>
      </c>
      <c r="AM11" s="764"/>
      <c r="AN11" s="775"/>
      <c r="AO11" s="763"/>
      <c r="AP11" s="344"/>
      <c r="AQ11" s="777"/>
      <c r="AR11" s="704"/>
      <c r="AS11" s="715"/>
      <c r="AT11" s="780"/>
      <c r="AU11" s="706"/>
      <c r="AV11" s="344" t="s">
        <v>234</v>
      </c>
      <c r="AW11" s="335">
        <v>2</v>
      </c>
      <c r="AX11" s="335">
        <v>4</v>
      </c>
      <c r="AY11" s="335">
        <f t="shared" si="3"/>
        <v>8</v>
      </c>
      <c r="AZ11" s="335">
        <f t="shared" si="4"/>
        <v>176</v>
      </c>
      <c r="BA11" s="736">
        <f t="shared" si="5"/>
        <v>616</v>
      </c>
      <c r="BB11" s="824"/>
      <c r="BC11" s="825"/>
      <c r="BD11" s="826"/>
      <c r="BE11" s="824"/>
      <c r="BF11" s="825"/>
      <c r="BG11" s="826"/>
      <c r="BH11" s="824"/>
      <c r="BI11" s="825"/>
      <c r="BJ11" s="826"/>
      <c r="BK11" s="824"/>
      <c r="BL11" s="825"/>
      <c r="BM11" s="826"/>
      <c r="BN11" s="824"/>
      <c r="BO11" s="825"/>
      <c r="BP11" s="826"/>
      <c r="BQ11" s="824"/>
      <c r="BR11" s="825"/>
      <c r="BS11" s="826"/>
      <c r="BT11" s="824"/>
      <c r="BU11" s="825"/>
      <c r="BV11" s="826"/>
      <c r="BW11" s="824"/>
      <c r="BX11" s="825"/>
      <c r="BY11" s="826"/>
      <c r="BZ11" s="824"/>
      <c r="CA11" s="825"/>
      <c r="CB11" s="826"/>
      <c r="CC11" s="323"/>
      <c r="CD11" s="323"/>
      <c r="CE11" s="323"/>
      <c r="CF11" s="323"/>
      <c r="CG11" s="323"/>
      <c r="CH11" s="323"/>
    </row>
    <row r="12" spans="1:86" s="710" customFormat="1" ht="18.75" customHeight="1" x14ac:dyDescent="0.25">
      <c r="A12" s="844">
        <v>6</v>
      </c>
      <c r="B12" s="334"/>
      <c r="C12" s="718">
        <v>46204</v>
      </c>
      <c r="D12" s="721">
        <f t="shared" si="0"/>
        <v>0</v>
      </c>
      <c r="E12" s="721">
        <v>22</v>
      </c>
      <c r="F12" s="721">
        <v>10</v>
      </c>
      <c r="G12" s="721">
        <v>12</v>
      </c>
      <c r="H12" s="881" t="s">
        <v>231</v>
      </c>
      <c r="I12" s="334"/>
      <c r="J12" s="334"/>
      <c r="K12" s="714"/>
      <c r="L12" s="853" t="s">
        <v>223</v>
      </c>
      <c r="M12" s="912"/>
      <c r="N12" s="842">
        <v>356</v>
      </c>
      <c r="O12" s="731">
        <v>8</v>
      </c>
      <c r="P12" s="732">
        <f t="shared" si="8"/>
        <v>2848</v>
      </c>
      <c r="Q12" s="732">
        <f t="shared" si="1"/>
        <v>62656</v>
      </c>
      <c r="R12" s="733">
        <f>N12*O12*0.07*E12</f>
        <v>4385.92</v>
      </c>
      <c r="S12" s="775"/>
      <c r="T12" s="734"/>
      <c r="U12" s="337"/>
      <c r="V12" s="735"/>
      <c r="W12" s="735"/>
      <c r="X12" s="736"/>
      <c r="Y12" s="864"/>
      <c r="Z12" s="743"/>
      <c r="AA12" s="744"/>
      <c r="AB12" s="745"/>
      <c r="AC12" s="746"/>
      <c r="AD12" s="736"/>
      <c r="AE12" s="764"/>
      <c r="AF12" s="775"/>
      <c r="AG12" s="763"/>
      <c r="AH12" s="743"/>
      <c r="AI12" s="337"/>
      <c r="AJ12" s="776">
        <f t="shared" si="2"/>
        <v>0</v>
      </c>
      <c r="AK12" s="776"/>
      <c r="AL12" s="736"/>
      <c r="AM12" s="764"/>
      <c r="AN12" s="775"/>
      <c r="AO12" s="763"/>
      <c r="AP12" s="344"/>
      <c r="AQ12" s="777"/>
      <c r="AR12" s="704"/>
      <c r="AS12" s="715"/>
      <c r="AT12" s="780"/>
      <c r="AU12" s="706"/>
      <c r="AV12" s="344" t="s">
        <v>234</v>
      </c>
      <c r="AW12" s="335">
        <v>4</v>
      </c>
      <c r="AX12" s="335">
        <v>4</v>
      </c>
      <c r="AY12" s="335">
        <f t="shared" si="3"/>
        <v>16</v>
      </c>
      <c r="AZ12" s="335">
        <f t="shared" si="4"/>
        <v>352</v>
      </c>
      <c r="BA12" s="736">
        <f t="shared" si="5"/>
        <v>1232</v>
      </c>
      <c r="BB12" s="824"/>
      <c r="BC12" s="825"/>
      <c r="BD12" s="826"/>
      <c r="BE12" s="824"/>
      <c r="BF12" s="825"/>
      <c r="BG12" s="826"/>
      <c r="BH12" s="824"/>
      <c r="BI12" s="825"/>
      <c r="BJ12" s="826"/>
      <c r="BK12" s="824"/>
      <c r="BL12" s="825"/>
      <c r="BM12" s="826"/>
      <c r="BN12" s="824"/>
      <c r="BO12" s="825"/>
      <c r="BP12" s="826"/>
      <c r="BQ12" s="824"/>
      <c r="BR12" s="825"/>
      <c r="BS12" s="826"/>
      <c r="BT12" s="824"/>
      <c r="BU12" s="825"/>
      <c r="BV12" s="826"/>
      <c r="BW12" s="824"/>
      <c r="BX12" s="825"/>
      <c r="BY12" s="826"/>
      <c r="BZ12" s="824"/>
      <c r="CA12" s="825"/>
      <c r="CB12" s="826"/>
      <c r="CC12" s="323"/>
      <c r="CD12" s="323"/>
      <c r="CE12" s="323"/>
      <c r="CF12" s="323"/>
      <c r="CG12" s="323"/>
      <c r="CH12" s="323"/>
    </row>
    <row r="13" spans="1:86" s="710" customFormat="1" ht="18.75" customHeight="1" x14ac:dyDescent="0.25">
      <c r="A13" s="844">
        <v>7</v>
      </c>
      <c r="B13" s="334"/>
      <c r="C13" s="718">
        <v>46204</v>
      </c>
      <c r="D13" s="721">
        <f t="shared" si="0"/>
        <v>0</v>
      </c>
      <c r="E13" s="721">
        <v>22</v>
      </c>
      <c r="F13" s="721">
        <v>10</v>
      </c>
      <c r="G13" s="721">
        <v>12</v>
      </c>
      <c r="H13" s="881" t="s">
        <v>235</v>
      </c>
      <c r="I13" s="334"/>
      <c r="J13" s="334"/>
      <c r="K13" s="714"/>
      <c r="L13" s="853" t="s">
        <v>223</v>
      </c>
      <c r="M13" s="911">
        <f>N13+N14</f>
        <v>700</v>
      </c>
      <c r="N13" s="842">
        <v>240</v>
      </c>
      <c r="O13" s="731">
        <v>21</v>
      </c>
      <c r="P13" s="732">
        <f t="shared" si="8"/>
        <v>5040</v>
      </c>
      <c r="Q13" s="732">
        <f t="shared" si="1"/>
        <v>110880</v>
      </c>
      <c r="R13" s="733">
        <f>N13*O13*0.06*E13</f>
        <v>6652.7999999999993</v>
      </c>
      <c r="S13" s="775" t="s">
        <v>224</v>
      </c>
      <c r="T13" s="734">
        <v>365</v>
      </c>
      <c r="U13" s="337">
        <v>21</v>
      </c>
      <c r="V13" s="735">
        <f>T13*U13</f>
        <v>7665</v>
      </c>
      <c r="W13" s="735">
        <f>V13*F13</f>
        <v>76650</v>
      </c>
      <c r="X13" s="736">
        <f>T13*U13*F13*0.05</f>
        <v>3832.5</v>
      </c>
      <c r="Y13" s="864" t="s">
        <v>225</v>
      </c>
      <c r="Z13" s="743">
        <v>965</v>
      </c>
      <c r="AA13" s="744">
        <v>8</v>
      </c>
      <c r="AB13" s="745">
        <f t="shared" si="6"/>
        <v>7720</v>
      </c>
      <c r="AC13" s="746">
        <f>AB13*G13</f>
        <v>92640</v>
      </c>
      <c r="AD13" s="736">
        <f>Z13*AA13*G13*0.06</f>
        <v>5558.4</v>
      </c>
      <c r="AE13" s="764"/>
      <c r="AF13" s="775"/>
      <c r="AG13" s="763"/>
      <c r="AH13" s="743">
        <v>120</v>
      </c>
      <c r="AI13" s="337">
        <v>3</v>
      </c>
      <c r="AJ13" s="776">
        <f t="shared" si="2"/>
        <v>360</v>
      </c>
      <c r="AK13" s="776">
        <f t="shared" si="7"/>
        <v>1080</v>
      </c>
      <c r="AL13" s="736">
        <f>AH13*$AL$3*AI13</f>
        <v>540</v>
      </c>
      <c r="AM13" s="764">
        <v>200</v>
      </c>
      <c r="AN13" s="775">
        <f>AM13</f>
        <v>200</v>
      </c>
      <c r="AO13" s="763">
        <f>AM13*$AO$3</f>
        <v>400</v>
      </c>
      <c r="AP13" s="344"/>
      <c r="AQ13" s="777"/>
      <c r="AR13" s="704"/>
      <c r="AS13" s="715"/>
      <c r="AT13" s="780"/>
      <c r="AU13" s="706"/>
      <c r="AV13" s="344" t="s">
        <v>234</v>
      </c>
      <c r="AW13" s="335">
        <v>3</v>
      </c>
      <c r="AX13" s="335">
        <v>4</v>
      </c>
      <c r="AY13" s="335">
        <f t="shared" si="3"/>
        <v>12</v>
      </c>
      <c r="AZ13" s="335">
        <f t="shared" si="4"/>
        <v>264</v>
      </c>
      <c r="BA13" s="736">
        <f t="shared" si="5"/>
        <v>924</v>
      </c>
      <c r="BB13" s="824"/>
      <c r="BC13" s="825"/>
      <c r="BD13" s="826"/>
      <c r="BE13" s="824"/>
      <c r="BF13" s="825"/>
      <c r="BG13" s="826"/>
      <c r="BH13" s="824"/>
      <c r="BI13" s="825"/>
      <c r="BJ13" s="826"/>
      <c r="BK13" s="824"/>
      <c r="BL13" s="825"/>
      <c r="BM13" s="826"/>
      <c r="BN13" s="824"/>
      <c r="BO13" s="825"/>
      <c r="BP13" s="826"/>
      <c r="BQ13" s="824"/>
      <c r="BR13" s="825"/>
      <c r="BS13" s="826"/>
      <c r="BT13" s="824"/>
      <c r="BU13" s="825"/>
      <c r="BV13" s="826"/>
      <c r="BW13" s="824"/>
      <c r="BX13" s="825"/>
      <c r="BY13" s="826"/>
      <c r="BZ13" s="824"/>
      <c r="CA13" s="825"/>
      <c r="CB13" s="826"/>
      <c r="CC13" s="323"/>
      <c r="CD13" s="323"/>
      <c r="CE13" s="323"/>
      <c r="CF13" s="323"/>
      <c r="CG13" s="323"/>
      <c r="CH13" s="323"/>
    </row>
    <row r="14" spans="1:86" s="710" customFormat="1" ht="18.75" customHeight="1" x14ac:dyDescent="0.25">
      <c r="A14" s="844">
        <v>8</v>
      </c>
      <c r="B14" s="334"/>
      <c r="C14" s="718">
        <v>46204</v>
      </c>
      <c r="D14" s="721">
        <f t="shared" si="0"/>
        <v>0</v>
      </c>
      <c r="E14" s="721">
        <v>22</v>
      </c>
      <c r="F14" s="721">
        <v>10</v>
      </c>
      <c r="G14" s="721">
        <v>12</v>
      </c>
      <c r="H14" s="881" t="s">
        <v>235</v>
      </c>
      <c r="I14" s="334"/>
      <c r="J14" s="334"/>
      <c r="K14" s="714"/>
      <c r="L14" s="853" t="s">
        <v>223</v>
      </c>
      <c r="M14" s="913"/>
      <c r="N14" s="842">
        <v>460</v>
      </c>
      <c r="O14" s="731">
        <v>12</v>
      </c>
      <c r="P14" s="732">
        <f t="shared" si="8"/>
        <v>5520</v>
      </c>
      <c r="Q14" s="732">
        <f t="shared" si="1"/>
        <v>121440</v>
      </c>
      <c r="R14" s="733">
        <f>N14*O14*0.06*E14</f>
        <v>7286.4</v>
      </c>
      <c r="S14" s="775"/>
      <c r="T14" s="734"/>
      <c r="U14" s="337"/>
      <c r="V14" s="735"/>
      <c r="W14" s="735"/>
      <c r="X14" s="736"/>
      <c r="Y14" s="864"/>
      <c r="Z14" s="743"/>
      <c r="AA14" s="744"/>
      <c r="AB14" s="745"/>
      <c r="AC14" s="746"/>
      <c r="AD14" s="736"/>
      <c r="AE14" s="764"/>
      <c r="AF14" s="775"/>
      <c r="AG14" s="763"/>
      <c r="AH14" s="743"/>
      <c r="AI14" s="337"/>
      <c r="AJ14" s="776">
        <f t="shared" si="2"/>
        <v>0</v>
      </c>
      <c r="AK14" s="776"/>
      <c r="AL14" s="736"/>
      <c r="AM14" s="764"/>
      <c r="AN14" s="775"/>
      <c r="AO14" s="763"/>
      <c r="AP14" s="344"/>
      <c r="AQ14" s="777"/>
      <c r="AR14" s="704"/>
      <c r="AS14" s="715"/>
      <c r="AT14" s="780"/>
      <c r="AU14" s="706"/>
      <c r="AV14" s="344"/>
      <c r="AW14" s="335"/>
      <c r="AX14" s="335"/>
      <c r="AY14" s="335"/>
      <c r="AZ14" s="335"/>
      <c r="BA14" s="736"/>
      <c r="BB14" s="824"/>
      <c r="BC14" s="825"/>
      <c r="BD14" s="826"/>
      <c r="BE14" s="824"/>
      <c r="BF14" s="825"/>
      <c r="BG14" s="826"/>
      <c r="BH14" s="824"/>
      <c r="BI14" s="825"/>
      <c r="BJ14" s="826"/>
      <c r="BK14" s="824"/>
      <c r="BL14" s="825"/>
      <c r="BM14" s="826"/>
      <c r="BN14" s="824"/>
      <c r="BO14" s="825"/>
      <c r="BP14" s="826"/>
      <c r="BQ14" s="824"/>
      <c r="BR14" s="825"/>
      <c r="BS14" s="826"/>
      <c r="BT14" s="824"/>
      <c r="BU14" s="825"/>
      <c r="BV14" s="826"/>
      <c r="BW14" s="824"/>
      <c r="BX14" s="825"/>
      <c r="BY14" s="826"/>
      <c r="BZ14" s="824"/>
      <c r="CA14" s="825"/>
      <c r="CB14" s="826"/>
      <c r="CC14" s="323"/>
      <c r="CD14" s="323"/>
      <c r="CE14" s="323"/>
      <c r="CF14" s="323"/>
      <c r="CG14" s="323"/>
      <c r="CH14" s="323"/>
    </row>
    <row r="15" spans="1:86" s="710" customFormat="1" ht="18.75" customHeight="1" x14ac:dyDescent="0.25">
      <c r="A15" s="844">
        <v>9</v>
      </c>
      <c r="B15" s="334"/>
      <c r="C15" s="718">
        <v>46204</v>
      </c>
      <c r="D15" s="721">
        <f t="shared" si="0"/>
        <v>0</v>
      </c>
      <c r="E15" s="721">
        <v>23</v>
      </c>
      <c r="F15" s="721">
        <v>10</v>
      </c>
      <c r="G15" s="721">
        <v>13</v>
      </c>
      <c r="H15" s="881" t="s">
        <v>236</v>
      </c>
      <c r="I15" s="334"/>
      <c r="J15" s="334"/>
      <c r="K15" s="714"/>
      <c r="L15" s="853" t="s">
        <v>223</v>
      </c>
      <c r="M15" s="914">
        <f>N15+N16+N17</f>
        <v>535.66999999999996</v>
      </c>
      <c r="N15" s="842">
        <v>273.95999999999998</v>
      </c>
      <c r="O15" s="731">
        <v>12</v>
      </c>
      <c r="P15" s="732">
        <f t="shared" si="8"/>
        <v>3287.5199999999995</v>
      </c>
      <c r="Q15" s="732">
        <f t="shared" si="1"/>
        <v>75612.959999999992</v>
      </c>
      <c r="R15" s="733">
        <f>N15*O15*0.06*E15</f>
        <v>4536.7775999999985</v>
      </c>
      <c r="S15" s="775" t="s">
        <v>224</v>
      </c>
      <c r="T15" s="734">
        <v>372</v>
      </c>
      <c r="U15" s="337">
        <v>21</v>
      </c>
      <c r="V15" s="735">
        <f>T15*U15</f>
        <v>7812</v>
      </c>
      <c r="W15" s="735">
        <f>V15*F15</f>
        <v>78120</v>
      </c>
      <c r="X15" s="736">
        <f>T15*U15*F15*0.05</f>
        <v>3906</v>
      </c>
      <c r="Y15" s="864" t="s">
        <v>224</v>
      </c>
      <c r="Z15" s="743">
        <v>372</v>
      </c>
      <c r="AA15" s="744">
        <v>8</v>
      </c>
      <c r="AB15" s="745">
        <f t="shared" si="6"/>
        <v>2976</v>
      </c>
      <c r="AC15" s="746">
        <f>AB15*G15</f>
        <v>38688</v>
      </c>
      <c r="AD15" s="736">
        <f>Z15*AA15*G15*0.05</f>
        <v>1934.4</v>
      </c>
      <c r="AE15" s="764"/>
      <c r="AF15" s="775"/>
      <c r="AG15" s="763"/>
      <c r="AH15" s="743">
        <v>137</v>
      </c>
      <c r="AI15" s="337">
        <v>3</v>
      </c>
      <c r="AJ15" s="776">
        <f t="shared" si="2"/>
        <v>411</v>
      </c>
      <c r="AK15" s="776">
        <f t="shared" si="7"/>
        <v>1233</v>
      </c>
      <c r="AL15" s="736">
        <f>AH15*$AL$3*AI15</f>
        <v>616.5</v>
      </c>
      <c r="AM15" s="764">
        <v>200</v>
      </c>
      <c r="AN15" s="775">
        <f>AM15</f>
        <v>200</v>
      </c>
      <c r="AO15" s="763">
        <f>AM15*$AO$3</f>
        <v>400</v>
      </c>
      <c r="AP15" s="344"/>
      <c r="AQ15" s="777"/>
      <c r="AR15" s="704"/>
      <c r="AS15" s="715"/>
      <c r="AT15" s="780"/>
      <c r="AU15" s="706"/>
      <c r="AV15" s="344" t="s">
        <v>234</v>
      </c>
      <c r="AW15" s="335">
        <v>2</v>
      </c>
      <c r="AX15" s="335">
        <v>4</v>
      </c>
      <c r="AY15" s="335">
        <f t="shared" si="3"/>
        <v>8</v>
      </c>
      <c r="AZ15" s="335">
        <f>AY15*E15</f>
        <v>184</v>
      </c>
      <c r="BA15" s="736">
        <f>AW15*AX15*E15*3.5</f>
        <v>644</v>
      </c>
      <c r="BB15" s="824"/>
      <c r="BC15" s="825"/>
      <c r="BD15" s="826"/>
      <c r="BE15" s="824"/>
      <c r="BF15" s="825"/>
      <c r="BG15" s="826"/>
      <c r="BH15" s="824"/>
      <c r="BI15" s="825"/>
      <c r="BJ15" s="826"/>
      <c r="BK15" s="824"/>
      <c r="BL15" s="825"/>
      <c r="BM15" s="826"/>
      <c r="BN15" s="824"/>
      <c r="BO15" s="825"/>
      <c r="BP15" s="826"/>
      <c r="BQ15" s="824"/>
      <c r="BR15" s="825"/>
      <c r="BS15" s="826"/>
      <c r="BT15" s="824"/>
      <c r="BU15" s="825"/>
      <c r="BV15" s="826"/>
      <c r="BW15" s="824"/>
      <c r="BX15" s="825"/>
      <c r="BY15" s="826"/>
      <c r="BZ15" s="824"/>
      <c r="CA15" s="825"/>
      <c r="CB15" s="826"/>
      <c r="CC15" s="323"/>
      <c r="CD15" s="323"/>
      <c r="CE15" s="323"/>
      <c r="CF15" s="323"/>
      <c r="CG15" s="323"/>
      <c r="CH15" s="323"/>
    </row>
    <row r="16" spans="1:86" s="710" customFormat="1" ht="18.75" customHeight="1" x14ac:dyDescent="0.25">
      <c r="A16" s="844">
        <v>10</v>
      </c>
      <c r="B16" s="334"/>
      <c r="C16" s="718">
        <v>46204</v>
      </c>
      <c r="D16" s="721">
        <f t="shared" si="0"/>
        <v>0</v>
      </c>
      <c r="E16" s="721">
        <v>23</v>
      </c>
      <c r="F16" s="721">
        <v>10</v>
      </c>
      <c r="G16" s="721">
        <v>13</v>
      </c>
      <c r="H16" s="881" t="s">
        <v>236</v>
      </c>
      <c r="I16" s="334"/>
      <c r="J16" s="334"/>
      <c r="K16" s="714"/>
      <c r="L16" s="853" t="s">
        <v>223</v>
      </c>
      <c r="M16" s="915"/>
      <c r="N16" s="842">
        <v>180.55</v>
      </c>
      <c r="O16" s="731">
        <v>8</v>
      </c>
      <c r="P16" s="732">
        <f t="shared" si="8"/>
        <v>1444.4</v>
      </c>
      <c r="Q16" s="732">
        <f t="shared" si="1"/>
        <v>33221.200000000004</v>
      </c>
      <c r="R16" s="733">
        <f>N16*O16*0.07*E16</f>
        <v>2325.4840000000004</v>
      </c>
      <c r="S16" s="775"/>
      <c r="T16" s="734"/>
      <c r="U16" s="337"/>
      <c r="V16" s="735"/>
      <c r="W16" s="735"/>
      <c r="X16" s="736"/>
      <c r="Y16" s="864"/>
      <c r="Z16" s="743"/>
      <c r="AA16" s="744"/>
      <c r="AB16" s="745"/>
      <c r="AC16" s="746"/>
      <c r="AD16" s="736"/>
      <c r="AE16" s="764"/>
      <c r="AF16" s="775"/>
      <c r="AG16" s="763"/>
      <c r="AH16" s="743"/>
      <c r="AI16" s="337"/>
      <c r="AJ16" s="776">
        <f t="shared" si="2"/>
        <v>0</v>
      </c>
      <c r="AK16" s="776"/>
      <c r="AL16" s="736"/>
      <c r="AM16" s="764"/>
      <c r="AN16" s="775"/>
      <c r="AO16" s="763"/>
      <c r="AP16" s="344"/>
      <c r="AQ16" s="777"/>
      <c r="AR16" s="704"/>
      <c r="AS16" s="715"/>
      <c r="AT16" s="780"/>
      <c r="AU16" s="706"/>
      <c r="AV16" s="344"/>
      <c r="AW16" s="335"/>
      <c r="AX16" s="335"/>
      <c r="AY16" s="335"/>
      <c r="AZ16" s="335"/>
      <c r="BA16" s="736"/>
      <c r="BB16" s="824"/>
      <c r="BC16" s="825"/>
      <c r="BD16" s="826"/>
      <c r="BE16" s="824"/>
      <c r="BF16" s="825"/>
      <c r="BG16" s="826"/>
      <c r="BH16" s="824"/>
      <c r="BI16" s="825"/>
      <c r="BJ16" s="826"/>
      <c r="BK16" s="824"/>
      <c r="BL16" s="825"/>
      <c r="BM16" s="826"/>
      <c r="BN16" s="824"/>
      <c r="BO16" s="825"/>
      <c r="BP16" s="826"/>
      <c r="BQ16" s="824"/>
      <c r="BR16" s="825"/>
      <c r="BS16" s="826"/>
      <c r="BT16" s="824"/>
      <c r="BU16" s="825"/>
      <c r="BV16" s="826"/>
      <c r="BW16" s="824"/>
      <c r="BX16" s="825"/>
      <c r="BY16" s="826"/>
      <c r="BZ16" s="824"/>
      <c r="CA16" s="825"/>
      <c r="CB16" s="826"/>
    </row>
    <row r="17" spans="1:80" s="710" customFormat="1" ht="18.75" customHeight="1" x14ac:dyDescent="0.25">
      <c r="A17" s="844">
        <v>11</v>
      </c>
      <c r="B17" s="334"/>
      <c r="C17" s="718">
        <v>46204</v>
      </c>
      <c r="D17" s="721">
        <f t="shared" si="0"/>
        <v>0</v>
      </c>
      <c r="E17" s="721">
        <v>23</v>
      </c>
      <c r="F17" s="721">
        <v>10</v>
      </c>
      <c r="G17" s="721">
        <v>13</v>
      </c>
      <c r="H17" s="881" t="s">
        <v>236</v>
      </c>
      <c r="I17" s="334"/>
      <c r="J17" s="334"/>
      <c r="K17" s="714"/>
      <c r="L17" s="853" t="s">
        <v>223</v>
      </c>
      <c r="M17" s="913"/>
      <c r="N17" s="842">
        <v>81.16</v>
      </c>
      <c r="O17" s="731">
        <v>21</v>
      </c>
      <c r="P17" s="732">
        <f t="shared" si="8"/>
        <v>1704.36</v>
      </c>
      <c r="Q17" s="732">
        <f t="shared" si="1"/>
        <v>39200.28</v>
      </c>
      <c r="R17" s="733">
        <f>N17*O17*0.06*E17</f>
        <v>2352.0167999999999</v>
      </c>
      <c r="S17" s="775"/>
      <c r="T17" s="734"/>
      <c r="U17" s="337"/>
      <c r="V17" s="735"/>
      <c r="W17" s="735"/>
      <c r="X17" s="736"/>
      <c r="Y17" s="864"/>
      <c r="Z17" s="743"/>
      <c r="AA17" s="744"/>
      <c r="AB17" s="745"/>
      <c r="AC17" s="746"/>
      <c r="AD17" s="736"/>
      <c r="AE17" s="764"/>
      <c r="AF17" s="775"/>
      <c r="AG17" s="763"/>
      <c r="AH17" s="743"/>
      <c r="AI17" s="337"/>
      <c r="AJ17" s="776">
        <f t="shared" si="2"/>
        <v>0</v>
      </c>
      <c r="AK17" s="776"/>
      <c r="AL17" s="736"/>
      <c r="AM17" s="764"/>
      <c r="AN17" s="775"/>
      <c r="AO17" s="763"/>
      <c r="AP17" s="344"/>
      <c r="AQ17" s="777"/>
      <c r="AR17" s="704"/>
      <c r="AS17" s="715"/>
      <c r="AT17" s="780"/>
      <c r="AU17" s="706"/>
      <c r="AV17" s="344"/>
      <c r="AW17" s="335"/>
      <c r="AX17" s="335"/>
      <c r="AY17" s="335"/>
      <c r="AZ17" s="335"/>
      <c r="BA17" s="736"/>
      <c r="BB17" s="824"/>
      <c r="BC17" s="825"/>
      <c r="BD17" s="826"/>
      <c r="BE17" s="824"/>
      <c r="BF17" s="825"/>
      <c r="BG17" s="826"/>
      <c r="BH17" s="824"/>
      <c r="BI17" s="825"/>
      <c r="BJ17" s="826"/>
      <c r="BK17" s="824"/>
      <c r="BL17" s="825"/>
      <c r="BM17" s="826"/>
      <c r="BN17" s="824"/>
      <c r="BO17" s="825"/>
      <c r="BP17" s="826"/>
      <c r="BQ17" s="824"/>
      <c r="BR17" s="825"/>
      <c r="BS17" s="826"/>
      <c r="BT17" s="824"/>
      <c r="BU17" s="825"/>
      <c r="BV17" s="826"/>
      <c r="BW17" s="824"/>
      <c r="BX17" s="825"/>
      <c r="BY17" s="826"/>
      <c r="BZ17" s="824"/>
      <c r="CA17" s="825"/>
      <c r="CB17" s="826"/>
    </row>
    <row r="18" spans="1:80" s="710" customFormat="1" ht="18.75" customHeight="1" x14ac:dyDescent="0.25">
      <c r="A18" s="844">
        <v>12</v>
      </c>
      <c r="B18" s="334"/>
      <c r="C18" s="718">
        <v>46204</v>
      </c>
      <c r="D18" s="721">
        <f t="shared" si="0"/>
        <v>0</v>
      </c>
      <c r="E18" s="721">
        <v>36</v>
      </c>
      <c r="F18" s="721">
        <v>11</v>
      </c>
      <c r="G18" s="721">
        <v>18</v>
      </c>
      <c r="H18" s="881" t="s">
        <v>237</v>
      </c>
      <c r="I18" s="334"/>
      <c r="J18" s="334"/>
      <c r="K18" s="714"/>
      <c r="L18" s="853" t="s">
        <v>228</v>
      </c>
      <c r="M18" s="911">
        <f>N18+N19+N20</f>
        <v>255</v>
      </c>
      <c r="N18" s="842">
        <v>86</v>
      </c>
      <c r="O18" s="731">
        <v>12</v>
      </c>
      <c r="P18" s="732">
        <f t="shared" si="8"/>
        <v>1032</v>
      </c>
      <c r="Q18" s="732">
        <f t="shared" si="1"/>
        <v>37152</v>
      </c>
      <c r="R18" s="733">
        <f>N18*O18*0.08*E18</f>
        <v>2972.16</v>
      </c>
      <c r="S18" s="775" t="s">
        <v>224</v>
      </c>
      <c r="T18" s="734">
        <v>220</v>
      </c>
      <c r="U18" s="337">
        <v>21</v>
      </c>
      <c r="V18" s="735">
        <f>T18*U18</f>
        <v>4620</v>
      </c>
      <c r="W18" s="735">
        <f>V18*F18</f>
        <v>50820</v>
      </c>
      <c r="X18" s="736">
        <f>T18*U18*F18*0.05</f>
        <v>2541</v>
      </c>
      <c r="Y18" s="864" t="s">
        <v>224</v>
      </c>
      <c r="Z18" s="743">
        <v>220</v>
      </c>
      <c r="AA18" s="744">
        <v>8</v>
      </c>
      <c r="AB18" s="745">
        <f t="shared" si="6"/>
        <v>1760</v>
      </c>
      <c r="AC18" s="746">
        <f>AB18*G18</f>
        <v>31680</v>
      </c>
      <c r="AD18" s="736">
        <f>Z18*AA18*G18*0.05</f>
        <v>1584</v>
      </c>
      <c r="AE18" s="764"/>
      <c r="AF18" s="775"/>
      <c r="AG18" s="763"/>
      <c r="AH18" s="743">
        <v>100</v>
      </c>
      <c r="AI18" s="337">
        <v>3</v>
      </c>
      <c r="AJ18" s="776">
        <f t="shared" si="2"/>
        <v>300</v>
      </c>
      <c r="AK18" s="776">
        <f t="shared" si="7"/>
        <v>900</v>
      </c>
      <c r="AL18" s="736">
        <f>AH18*$AL$3*AI18</f>
        <v>450</v>
      </c>
      <c r="AM18" s="764"/>
      <c r="AN18" s="775"/>
      <c r="AO18" s="763"/>
      <c r="AP18" s="344"/>
      <c r="AQ18" s="777"/>
      <c r="AR18" s="704"/>
      <c r="AS18" s="715"/>
      <c r="AT18" s="780"/>
      <c r="AU18" s="706"/>
      <c r="AV18" s="344" t="s">
        <v>234</v>
      </c>
      <c r="AW18" s="335">
        <v>1</v>
      </c>
      <c r="AX18" s="335">
        <v>4</v>
      </c>
      <c r="AY18" s="335">
        <f t="shared" si="3"/>
        <v>4</v>
      </c>
      <c r="AZ18" s="335">
        <f>AY18*E18</f>
        <v>144</v>
      </c>
      <c r="BA18" s="736">
        <f>AW18*AX18*E18*3.5</f>
        <v>504</v>
      </c>
      <c r="BB18" s="827"/>
      <c r="BC18" s="828"/>
      <c r="BD18" s="829"/>
      <c r="BE18" s="827"/>
      <c r="BF18" s="828"/>
      <c r="BG18" s="829"/>
      <c r="BH18" s="827"/>
      <c r="BI18" s="828"/>
      <c r="BJ18" s="829"/>
      <c r="BK18" s="827"/>
      <c r="BL18" s="828"/>
      <c r="BM18" s="829"/>
      <c r="BN18" s="827"/>
      <c r="BO18" s="828"/>
      <c r="BP18" s="829"/>
      <c r="BQ18" s="827"/>
      <c r="BR18" s="828"/>
      <c r="BS18" s="829"/>
      <c r="BT18" s="827"/>
      <c r="BU18" s="828"/>
      <c r="BV18" s="829"/>
      <c r="BW18" s="827"/>
      <c r="BX18" s="828"/>
      <c r="BY18" s="829"/>
      <c r="BZ18" s="827"/>
      <c r="CA18" s="828"/>
      <c r="CB18" s="829"/>
    </row>
    <row r="19" spans="1:80" s="710" customFormat="1" ht="18.75" customHeight="1" x14ac:dyDescent="0.25">
      <c r="A19" s="844">
        <v>13</v>
      </c>
      <c r="B19" s="334"/>
      <c r="C19" s="718">
        <v>46204</v>
      </c>
      <c r="D19" s="721">
        <f t="shared" si="0"/>
        <v>0</v>
      </c>
      <c r="E19" s="721">
        <v>36</v>
      </c>
      <c r="F19" s="721">
        <v>11</v>
      </c>
      <c r="G19" s="721">
        <v>18</v>
      </c>
      <c r="H19" s="881" t="s">
        <v>237</v>
      </c>
      <c r="I19" s="334"/>
      <c r="J19" s="334"/>
      <c r="K19" s="714"/>
      <c r="L19" s="853" t="s">
        <v>228</v>
      </c>
      <c r="M19" s="916"/>
      <c r="N19" s="842">
        <v>142</v>
      </c>
      <c r="O19" s="731">
        <v>21</v>
      </c>
      <c r="P19" s="732">
        <f t="shared" si="8"/>
        <v>2982</v>
      </c>
      <c r="Q19" s="732">
        <f t="shared" si="1"/>
        <v>107352</v>
      </c>
      <c r="R19" s="733">
        <f>N19*O19*0.08*E19</f>
        <v>8588.16</v>
      </c>
      <c r="S19" s="775"/>
      <c r="T19" s="734"/>
      <c r="U19" s="337"/>
      <c r="V19" s="735"/>
      <c r="W19" s="735"/>
      <c r="X19" s="736"/>
      <c r="Y19" s="864"/>
      <c r="Z19" s="743"/>
      <c r="AA19" s="744"/>
      <c r="AB19" s="745"/>
      <c r="AC19" s="746"/>
      <c r="AD19" s="736"/>
      <c r="AE19" s="764"/>
      <c r="AF19" s="775"/>
      <c r="AG19" s="763"/>
      <c r="AH19" s="743"/>
      <c r="AI19" s="337"/>
      <c r="AJ19" s="776">
        <f t="shared" si="2"/>
        <v>0</v>
      </c>
      <c r="AK19" s="776"/>
      <c r="AL19" s="736"/>
      <c r="AM19" s="764"/>
      <c r="AN19" s="775"/>
      <c r="AO19" s="763"/>
      <c r="AP19" s="344"/>
      <c r="AQ19" s="777"/>
      <c r="AR19" s="704"/>
      <c r="AS19" s="715"/>
      <c r="AT19" s="780"/>
      <c r="AU19" s="706"/>
      <c r="AV19" s="344"/>
      <c r="AW19" s="335"/>
      <c r="AX19" s="335"/>
      <c r="AY19" s="335"/>
      <c r="AZ19" s="335"/>
      <c r="BA19" s="736"/>
      <c r="BB19" s="827"/>
      <c r="BC19" s="828"/>
      <c r="BD19" s="829"/>
      <c r="BE19" s="827"/>
      <c r="BF19" s="828"/>
      <c r="BG19" s="829"/>
      <c r="BH19" s="827"/>
      <c r="BI19" s="828"/>
      <c r="BJ19" s="829"/>
      <c r="BK19" s="827"/>
      <c r="BL19" s="828"/>
      <c r="BM19" s="829"/>
      <c r="BN19" s="827"/>
      <c r="BO19" s="828"/>
      <c r="BP19" s="829"/>
      <c r="BQ19" s="827"/>
      <c r="BR19" s="828"/>
      <c r="BS19" s="829"/>
      <c r="BT19" s="827"/>
      <c r="BU19" s="828"/>
      <c r="BV19" s="829"/>
      <c r="BW19" s="827"/>
      <c r="BX19" s="828"/>
      <c r="BY19" s="829"/>
      <c r="BZ19" s="827"/>
      <c r="CA19" s="828"/>
      <c r="CB19" s="829"/>
    </row>
    <row r="20" spans="1:80" s="710" customFormat="1" ht="18.75" customHeight="1" x14ac:dyDescent="0.25">
      <c r="A20" s="844">
        <v>14</v>
      </c>
      <c r="B20" s="334"/>
      <c r="C20" s="718">
        <v>46204</v>
      </c>
      <c r="D20" s="721">
        <f t="shared" si="0"/>
        <v>0</v>
      </c>
      <c r="E20" s="721">
        <v>36</v>
      </c>
      <c r="F20" s="721">
        <v>11</v>
      </c>
      <c r="G20" s="721">
        <v>18</v>
      </c>
      <c r="H20" s="881" t="s">
        <v>237</v>
      </c>
      <c r="I20" s="334"/>
      <c r="J20" s="334"/>
      <c r="K20" s="714"/>
      <c r="L20" s="853" t="s">
        <v>228</v>
      </c>
      <c r="M20" s="912"/>
      <c r="N20" s="842">
        <v>27</v>
      </c>
      <c r="O20" s="731">
        <v>8</v>
      </c>
      <c r="P20" s="732">
        <f t="shared" si="8"/>
        <v>216</v>
      </c>
      <c r="Q20" s="732">
        <f t="shared" si="1"/>
        <v>7776</v>
      </c>
      <c r="R20" s="733">
        <f>N20*O20*0.08*E20</f>
        <v>622.08000000000004</v>
      </c>
      <c r="S20" s="775"/>
      <c r="T20" s="734"/>
      <c r="U20" s="337"/>
      <c r="V20" s="735"/>
      <c r="W20" s="735"/>
      <c r="X20" s="736"/>
      <c r="Y20" s="864"/>
      <c r="Z20" s="743"/>
      <c r="AA20" s="744"/>
      <c r="AB20" s="745"/>
      <c r="AC20" s="746"/>
      <c r="AD20" s="736"/>
      <c r="AE20" s="764"/>
      <c r="AF20" s="775"/>
      <c r="AG20" s="763"/>
      <c r="AH20" s="743"/>
      <c r="AI20" s="337"/>
      <c r="AJ20" s="776">
        <f t="shared" si="2"/>
        <v>0</v>
      </c>
      <c r="AK20" s="776"/>
      <c r="AL20" s="736"/>
      <c r="AM20" s="764"/>
      <c r="AN20" s="775"/>
      <c r="AO20" s="763"/>
      <c r="AP20" s="344"/>
      <c r="AQ20" s="777"/>
      <c r="AR20" s="704"/>
      <c r="AS20" s="715"/>
      <c r="AT20" s="780"/>
      <c r="AU20" s="706"/>
      <c r="AV20" s="344"/>
      <c r="AW20" s="335"/>
      <c r="AX20" s="335"/>
      <c r="AY20" s="335"/>
      <c r="AZ20" s="335"/>
      <c r="BA20" s="736"/>
      <c r="BB20" s="830"/>
      <c r="BC20" s="831"/>
      <c r="BD20" s="826"/>
      <c r="BE20" s="830"/>
      <c r="BF20" s="831"/>
      <c r="BG20" s="826"/>
      <c r="BH20" s="830"/>
      <c r="BI20" s="831"/>
      <c r="BJ20" s="826"/>
      <c r="BK20" s="830"/>
      <c r="BL20" s="831"/>
      <c r="BM20" s="826"/>
      <c r="BN20" s="830"/>
      <c r="BO20" s="831"/>
      <c r="BP20" s="826"/>
      <c r="BQ20" s="830"/>
      <c r="BR20" s="831"/>
      <c r="BS20" s="826"/>
      <c r="BT20" s="830"/>
      <c r="BU20" s="831"/>
      <c r="BV20" s="826"/>
      <c r="BW20" s="830"/>
      <c r="BX20" s="831"/>
      <c r="BY20" s="826"/>
      <c r="BZ20" s="830"/>
      <c r="CA20" s="831"/>
      <c r="CB20" s="826"/>
    </row>
    <row r="21" spans="1:80" s="710" customFormat="1" ht="18.75" customHeight="1" x14ac:dyDescent="0.25">
      <c r="A21" s="844">
        <v>15</v>
      </c>
      <c r="B21" s="334"/>
      <c r="C21" s="718">
        <v>46204</v>
      </c>
      <c r="D21" s="721">
        <f t="shared" si="0"/>
        <v>0</v>
      </c>
      <c r="E21" s="721">
        <v>36</v>
      </c>
      <c r="F21" s="721">
        <v>11</v>
      </c>
      <c r="G21" s="721">
        <v>18</v>
      </c>
      <c r="H21" s="881" t="s">
        <v>238</v>
      </c>
      <c r="I21" s="334"/>
      <c r="J21" s="334"/>
      <c r="K21" s="714"/>
      <c r="L21" s="853" t="s">
        <v>228</v>
      </c>
      <c r="M21" s="914">
        <f>N21+N22+N23</f>
        <v>148</v>
      </c>
      <c r="N21" s="842">
        <v>67</v>
      </c>
      <c r="O21" s="731">
        <v>8</v>
      </c>
      <c r="P21" s="732">
        <f t="shared" si="8"/>
        <v>536</v>
      </c>
      <c r="Q21" s="732">
        <f t="shared" si="1"/>
        <v>19296</v>
      </c>
      <c r="R21" s="733">
        <f>N21*O21*0.08*E21</f>
        <v>1543.68</v>
      </c>
      <c r="S21" s="775" t="s">
        <v>224</v>
      </c>
      <c r="T21" s="734">
        <v>324</v>
      </c>
      <c r="U21" s="337">
        <v>21</v>
      </c>
      <c r="V21" s="735">
        <f>T21*U21</f>
        <v>6804</v>
      </c>
      <c r="W21" s="735">
        <f>V21*F21</f>
        <v>74844</v>
      </c>
      <c r="X21" s="736">
        <f>T21*U21*F21*0.05</f>
        <v>3742.2000000000003</v>
      </c>
      <c r="Y21" s="864" t="s">
        <v>225</v>
      </c>
      <c r="Z21" s="743">
        <v>1700</v>
      </c>
      <c r="AA21" s="744">
        <v>4</v>
      </c>
      <c r="AB21" s="745">
        <f t="shared" si="6"/>
        <v>6800</v>
      </c>
      <c r="AC21" s="746">
        <f>AB21*G21</f>
        <v>122400</v>
      </c>
      <c r="AD21" s="736">
        <f>Z21*AA21*G21*0.06</f>
        <v>7344</v>
      </c>
      <c r="AE21" s="764"/>
      <c r="AF21" s="775"/>
      <c r="AG21" s="763"/>
      <c r="AH21" s="743">
        <v>32</v>
      </c>
      <c r="AI21" s="337">
        <v>3</v>
      </c>
      <c r="AJ21" s="776">
        <f t="shared" si="2"/>
        <v>96</v>
      </c>
      <c r="AK21" s="776">
        <f t="shared" si="7"/>
        <v>288</v>
      </c>
      <c r="AL21" s="736">
        <f>AH21*$AL$3*AI21</f>
        <v>144</v>
      </c>
      <c r="AM21" s="764"/>
      <c r="AN21" s="775"/>
      <c r="AO21" s="763"/>
      <c r="AP21" s="344"/>
      <c r="AQ21" s="777"/>
      <c r="AR21" s="704"/>
      <c r="AS21" s="715"/>
      <c r="AT21" s="780"/>
      <c r="AU21" s="706"/>
      <c r="AV21" s="344" t="s">
        <v>234</v>
      </c>
      <c r="AW21" s="335">
        <v>4</v>
      </c>
      <c r="AX21" s="335">
        <v>4</v>
      </c>
      <c r="AY21" s="335">
        <f t="shared" si="3"/>
        <v>16</v>
      </c>
      <c r="AZ21" s="335">
        <f>AY21*E21</f>
        <v>576</v>
      </c>
      <c r="BA21" s="736">
        <f>AW21*AX21*E21*3.5</f>
        <v>2016</v>
      </c>
      <c r="BB21" s="830"/>
      <c r="BC21" s="831"/>
      <c r="BD21" s="826"/>
      <c r="BE21" s="830"/>
      <c r="BF21" s="831"/>
      <c r="BG21" s="826"/>
      <c r="BH21" s="830"/>
      <c r="BI21" s="831"/>
      <c r="BJ21" s="826"/>
      <c r="BK21" s="830"/>
      <c r="BL21" s="831"/>
      <c r="BM21" s="826"/>
      <c r="BN21" s="830"/>
      <c r="BO21" s="831"/>
      <c r="BP21" s="826"/>
      <c r="BQ21" s="830"/>
      <c r="BR21" s="831"/>
      <c r="BS21" s="826"/>
      <c r="BT21" s="830"/>
      <c r="BU21" s="831"/>
      <c r="BV21" s="826"/>
      <c r="BW21" s="830"/>
      <c r="BX21" s="831"/>
      <c r="BY21" s="826"/>
      <c r="BZ21" s="830"/>
      <c r="CA21" s="831"/>
      <c r="CB21" s="826"/>
    </row>
    <row r="22" spans="1:80" s="710" customFormat="1" ht="18.75" customHeight="1" x14ac:dyDescent="0.25">
      <c r="A22" s="844">
        <v>16</v>
      </c>
      <c r="B22" s="334"/>
      <c r="C22" s="718">
        <v>46204</v>
      </c>
      <c r="D22" s="721">
        <f t="shared" si="0"/>
        <v>0</v>
      </c>
      <c r="E22" s="721">
        <v>36</v>
      </c>
      <c r="F22" s="721">
        <v>11</v>
      </c>
      <c r="G22" s="721">
        <v>18</v>
      </c>
      <c r="H22" s="881" t="s">
        <v>238</v>
      </c>
      <c r="I22" s="334"/>
      <c r="J22" s="334"/>
      <c r="K22" s="714"/>
      <c r="L22" s="853" t="s">
        <v>228</v>
      </c>
      <c r="M22" s="916"/>
      <c r="N22" s="842">
        <v>74</v>
      </c>
      <c r="O22" s="731">
        <v>12</v>
      </c>
      <c r="P22" s="732">
        <f t="shared" si="8"/>
        <v>888</v>
      </c>
      <c r="Q22" s="732">
        <f t="shared" si="1"/>
        <v>31968</v>
      </c>
      <c r="R22" s="733">
        <f>N22*O22*0.08*E22</f>
        <v>2557.44</v>
      </c>
      <c r="S22" s="775"/>
      <c r="T22" s="734"/>
      <c r="U22" s="337"/>
      <c r="V22" s="735"/>
      <c r="W22" s="735"/>
      <c r="X22" s="736"/>
      <c r="Y22" s="864"/>
      <c r="Z22" s="743"/>
      <c r="AA22" s="744"/>
      <c r="AB22" s="745"/>
      <c r="AC22" s="746"/>
      <c r="AD22" s="736"/>
      <c r="AE22" s="764"/>
      <c r="AF22" s="775"/>
      <c r="AG22" s="763"/>
      <c r="AH22" s="743"/>
      <c r="AI22" s="337"/>
      <c r="AJ22" s="776"/>
      <c r="AK22" s="776"/>
      <c r="AL22" s="736"/>
      <c r="AM22" s="764"/>
      <c r="AN22" s="775"/>
      <c r="AO22" s="763"/>
      <c r="AP22" s="344"/>
      <c r="AQ22" s="777"/>
      <c r="AR22" s="704"/>
      <c r="AS22" s="715"/>
      <c r="AT22" s="780"/>
      <c r="AU22" s="706"/>
      <c r="AV22" s="344"/>
      <c r="AW22" s="335"/>
      <c r="AX22" s="335"/>
      <c r="AY22" s="335"/>
      <c r="AZ22" s="335"/>
      <c r="BA22" s="736"/>
      <c r="BB22" s="830"/>
      <c r="BC22" s="831"/>
      <c r="BD22" s="826"/>
      <c r="BE22" s="830"/>
      <c r="BF22" s="831"/>
      <c r="BG22" s="826"/>
      <c r="BH22" s="830"/>
      <c r="BI22" s="831"/>
      <c r="BJ22" s="826"/>
      <c r="BK22" s="830"/>
      <c r="BL22" s="831"/>
      <c r="BM22" s="826"/>
      <c r="BN22" s="830"/>
      <c r="BO22" s="831"/>
      <c r="BP22" s="826"/>
      <c r="BQ22" s="830"/>
      <c r="BR22" s="831"/>
      <c r="BS22" s="826"/>
      <c r="BT22" s="830"/>
      <c r="BU22" s="831"/>
      <c r="BV22" s="826"/>
      <c r="BW22" s="830"/>
      <c r="BX22" s="831"/>
      <c r="BY22" s="826"/>
      <c r="BZ22" s="830"/>
      <c r="CA22" s="831"/>
      <c r="CB22" s="826"/>
    </row>
    <row r="23" spans="1:80" s="710" customFormat="1" ht="18.75" customHeight="1" x14ac:dyDescent="0.25">
      <c r="A23" s="844">
        <v>17</v>
      </c>
      <c r="B23" s="334"/>
      <c r="C23" s="718">
        <v>46204</v>
      </c>
      <c r="D23" s="721">
        <f t="shared" si="0"/>
        <v>0</v>
      </c>
      <c r="E23" s="721">
        <v>36</v>
      </c>
      <c r="F23" s="721">
        <v>11</v>
      </c>
      <c r="G23" s="721">
        <v>18</v>
      </c>
      <c r="H23" s="881" t="s">
        <v>238</v>
      </c>
      <c r="I23" s="334"/>
      <c r="J23" s="334"/>
      <c r="K23" s="714"/>
      <c r="L23" s="853" t="s">
        <v>228</v>
      </c>
      <c r="M23" s="912"/>
      <c r="N23" s="842">
        <v>7</v>
      </c>
      <c r="O23" s="731">
        <v>1</v>
      </c>
      <c r="P23" s="732">
        <f t="shared" si="8"/>
        <v>7</v>
      </c>
      <c r="Q23" s="732">
        <f t="shared" si="1"/>
        <v>252</v>
      </c>
      <c r="R23" s="733">
        <f>N23*O23*0.09*E23</f>
        <v>22.68</v>
      </c>
      <c r="S23" s="775"/>
      <c r="T23" s="734"/>
      <c r="U23" s="337"/>
      <c r="V23" s="735"/>
      <c r="W23" s="735"/>
      <c r="X23" s="736"/>
      <c r="Y23" s="864"/>
      <c r="Z23" s="743"/>
      <c r="AA23" s="744"/>
      <c r="AB23" s="745"/>
      <c r="AC23" s="746"/>
      <c r="AD23" s="736"/>
      <c r="AE23" s="764"/>
      <c r="AF23" s="775"/>
      <c r="AG23" s="763"/>
      <c r="AH23" s="743"/>
      <c r="AI23" s="337"/>
      <c r="AJ23" s="776">
        <f t="shared" si="2"/>
        <v>0</v>
      </c>
      <c r="AK23" s="776"/>
      <c r="AL23" s="736"/>
      <c r="AM23" s="764"/>
      <c r="AN23" s="775"/>
      <c r="AO23" s="763"/>
      <c r="AP23" s="344"/>
      <c r="AQ23" s="777"/>
      <c r="AR23" s="704"/>
      <c r="AS23" s="715"/>
      <c r="AT23" s="780"/>
      <c r="AU23" s="706"/>
      <c r="AV23" s="344"/>
      <c r="AW23" s="335"/>
      <c r="AX23" s="335"/>
      <c r="AY23" s="335"/>
      <c r="AZ23" s="335"/>
      <c r="BA23" s="736"/>
      <c r="BB23" s="830"/>
      <c r="BC23" s="831"/>
      <c r="BD23" s="826"/>
      <c r="BE23" s="830"/>
      <c r="BF23" s="831"/>
      <c r="BG23" s="826"/>
      <c r="BH23" s="830"/>
      <c r="BI23" s="831"/>
      <c r="BJ23" s="826"/>
      <c r="BK23" s="830"/>
      <c r="BL23" s="831"/>
      <c r="BM23" s="826"/>
      <c r="BN23" s="830"/>
      <c r="BO23" s="831"/>
      <c r="BP23" s="826"/>
      <c r="BQ23" s="830"/>
      <c r="BR23" s="831"/>
      <c r="BS23" s="826"/>
      <c r="BT23" s="830"/>
      <c r="BU23" s="831"/>
      <c r="BV23" s="826"/>
      <c r="BW23" s="830"/>
      <c r="BX23" s="831"/>
      <c r="BY23" s="826"/>
      <c r="BZ23" s="830"/>
      <c r="CA23" s="831"/>
      <c r="CB23" s="826"/>
    </row>
    <row r="24" spans="1:80" s="710" customFormat="1" ht="18.75" customHeight="1" x14ac:dyDescent="0.3">
      <c r="A24" s="844">
        <v>18</v>
      </c>
      <c r="B24" s="334"/>
      <c r="C24" s="718">
        <v>46204</v>
      </c>
      <c r="D24" s="721">
        <f t="shared" si="0"/>
        <v>0</v>
      </c>
      <c r="E24" s="721">
        <v>29</v>
      </c>
      <c r="F24" s="721">
        <v>11</v>
      </c>
      <c r="G24" s="721">
        <v>18</v>
      </c>
      <c r="H24" s="881" t="s">
        <v>239</v>
      </c>
      <c r="I24" s="334"/>
      <c r="J24" s="334"/>
      <c r="K24" s="714"/>
      <c r="L24" s="849"/>
      <c r="M24" s="850">
        <f>N24</f>
        <v>0</v>
      </c>
      <c r="N24" s="842">
        <v>0</v>
      </c>
      <c r="O24" s="847">
        <v>0</v>
      </c>
      <c r="P24" s="842">
        <v>0</v>
      </c>
      <c r="Q24" s="842">
        <v>0</v>
      </c>
      <c r="R24" s="848">
        <f>N24*O24*$R$3*E24</f>
        <v>0</v>
      </c>
      <c r="S24" s="775" t="s">
        <v>224</v>
      </c>
      <c r="T24" s="734">
        <v>90</v>
      </c>
      <c r="U24" s="337">
        <v>21</v>
      </c>
      <c r="V24" s="735">
        <f t="shared" ref="V24:V32" si="9">T24*U24</f>
        <v>1890</v>
      </c>
      <c r="W24" s="735">
        <f t="shared" ref="W24:W32" si="10">V24*F24</f>
        <v>20790</v>
      </c>
      <c r="X24" s="736">
        <f>T24*U24*F24*0.05</f>
        <v>1039.5</v>
      </c>
      <c r="Y24" s="864" t="s">
        <v>224</v>
      </c>
      <c r="Z24" s="743">
        <v>90</v>
      </c>
      <c r="AA24" s="744">
        <v>4</v>
      </c>
      <c r="AB24" s="745">
        <f t="shared" si="6"/>
        <v>360</v>
      </c>
      <c r="AC24" s="746">
        <f t="shared" ref="AC24:AC29" si="11">AB24*G24</f>
        <v>6480</v>
      </c>
      <c r="AD24" s="736">
        <f t="shared" ref="AD24:AD25" si="12">Z24*AA24*G24*0.05</f>
        <v>324</v>
      </c>
      <c r="AE24" s="764"/>
      <c r="AF24" s="775"/>
      <c r="AG24" s="763"/>
      <c r="AH24" s="743"/>
      <c r="AI24" s="337"/>
      <c r="AJ24" s="776">
        <f t="shared" si="2"/>
        <v>0</v>
      </c>
      <c r="AK24" s="776"/>
      <c r="AL24" s="736"/>
      <c r="AM24" s="764"/>
      <c r="AN24" s="775"/>
      <c r="AO24" s="763"/>
      <c r="AP24" s="344"/>
      <c r="AQ24" s="777"/>
      <c r="AR24" s="704"/>
      <c r="AS24" s="715"/>
      <c r="AT24" s="780"/>
      <c r="AU24" s="706"/>
      <c r="AV24" s="344"/>
      <c r="AW24" s="335"/>
      <c r="AX24" s="335"/>
      <c r="AY24" s="335"/>
      <c r="AZ24" s="335"/>
      <c r="BA24" s="736"/>
      <c r="BB24" s="830"/>
      <c r="BC24" s="831"/>
      <c r="BD24" s="826"/>
      <c r="BE24" s="830"/>
      <c r="BF24" s="831"/>
      <c r="BG24" s="826"/>
      <c r="BH24" s="830"/>
      <c r="BI24" s="831"/>
      <c r="BJ24" s="826"/>
      <c r="BK24" s="830"/>
      <c r="BL24" s="831"/>
      <c r="BM24" s="826"/>
      <c r="BN24" s="830"/>
      <c r="BO24" s="831"/>
      <c r="BP24" s="826"/>
      <c r="BQ24" s="830"/>
      <c r="BR24" s="831"/>
      <c r="BS24" s="826"/>
      <c r="BT24" s="830"/>
      <c r="BU24" s="831"/>
      <c r="BV24" s="826"/>
      <c r="BW24" s="830"/>
      <c r="BX24" s="831"/>
      <c r="BY24" s="826"/>
      <c r="BZ24" s="830"/>
      <c r="CA24" s="831"/>
      <c r="CB24" s="826"/>
    </row>
    <row r="25" spans="1:80" s="710" customFormat="1" ht="18.75" customHeight="1" x14ac:dyDescent="0.25">
      <c r="A25" s="844">
        <v>19</v>
      </c>
      <c r="B25" s="334"/>
      <c r="C25" s="718">
        <v>46204</v>
      </c>
      <c r="D25" s="721">
        <f t="shared" si="0"/>
        <v>0</v>
      </c>
      <c r="E25" s="721">
        <v>36</v>
      </c>
      <c r="F25" s="721">
        <v>11</v>
      </c>
      <c r="G25" s="721">
        <v>18</v>
      </c>
      <c r="H25" s="881" t="s">
        <v>240</v>
      </c>
      <c r="I25" s="334"/>
      <c r="J25" s="334"/>
      <c r="K25" s="714"/>
      <c r="L25" s="853" t="s">
        <v>228</v>
      </c>
      <c r="M25" s="911">
        <f>N25+N26</f>
        <v>258.52999999999997</v>
      </c>
      <c r="N25" s="842">
        <v>59.24</v>
      </c>
      <c r="O25" s="731">
        <v>21</v>
      </c>
      <c r="P25" s="732">
        <f t="shared" si="8"/>
        <v>1244.04</v>
      </c>
      <c r="Q25" s="732">
        <f t="shared" si="1"/>
        <v>44785.440000000002</v>
      </c>
      <c r="R25" s="733">
        <f>N25*O25*0.08*E25</f>
        <v>3582.8352</v>
      </c>
      <c r="S25" s="775" t="s">
        <v>224</v>
      </c>
      <c r="T25" s="734">
        <v>99</v>
      </c>
      <c r="U25" s="337">
        <v>21</v>
      </c>
      <c r="V25" s="735">
        <f t="shared" si="9"/>
        <v>2079</v>
      </c>
      <c r="W25" s="735">
        <f t="shared" si="10"/>
        <v>22869</v>
      </c>
      <c r="X25" s="736">
        <f>T25*U25*F25*0.05</f>
        <v>1143.45</v>
      </c>
      <c r="Y25" s="864" t="s">
        <v>224</v>
      </c>
      <c r="Z25" s="743">
        <v>180</v>
      </c>
      <c r="AA25" s="744">
        <v>8</v>
      </c>
      <c r="AB25" s="745">
        <f t="shared" si="6"/>
        <v>1440</v>
      </c>
      <c r="AC25" s="746">
        <f t="shared" si="11"/>
        <v>25920</v>
      </c>
      <c r="AD25" s="736">
        <f t="shared" si="12"/>
        <v>1296</v>
      </c>
      <c r="AE25" s="764"/>
      <c r="AF25" s="775"/>
      <c r="AG25" s="763"/>
      <c r="AH25" s="743">
        <v>55</v>
      </c>
      <c r="AI25" s="337">
        <v>3</v>
      </c>
      <c r="AJ25" s="776">
        <f t="shared" si="2"/>
        <v>165</v>
      </c>
      <c r="AK25" s="776">
        <f t="shared" si="7"/>
        <v>495</v>
      </c>
      <c r="AL25" s="736">
        <f>AH25*$AL$3*AI25</f>
        <v>247.5</v>
      </c>
      <c r="AM25" s="764"/>
      <c r="AN25" s="775"/>
      <c r="AO25" s="763"/>
      <c r="AP25" s="344"/>
      <c r="AQ25" s="777"/>
      <c r="AR25" s="704"/>
      <c r="AS25" s="715"/>
      <c r="AT25" s="780"/>
      <c r="AU25" s="706"/>
      <c r="AV25" s="344" t="s">
        <v>234</v>
      </c>
      <c r="AW25" s="335">
        <v>1</v>
      </c>
      <c r="AX25" s="335">
        <v>4</v>
      </c>
      <c r="AY25" s="335">
        <f t="shared" si="3"/>
        <v>4</v>
      </c>
      <c r="AZ25" s="335">
        <f>AY25*E25</f>
        <v>144</v>
      </c>
      <c r="BA25" s="736">
        <f>AW25*AX25*E25*3.5</f>
        <v>504</v>
      </c>
      <c r="BB25" s="830"/>
      <c r="BC25" s="831"/>
      <c r="BD25" s="826"/>
      <c r="BE25" s="830"/>
      <c r="BF25" s="831"/>
      <c r="BG25" s="826"/>
      <c r="BH25" s="830"/>
      <c r="BI25" s="831"/>
      <c r="BJ25" s="826"/>
      <c r="BK25" s="830"/>
      <c r="BL25" s="831"/>
      <c r="BM25" s="826"/>
      <c r="BN25" s="830"/>
      <c r="BO25" s="831"/>
      <c r="BP25" s="826"/>
      <c r="BQ25" s="830"/>
      <c r="BR25" s="831"/>
      <c r="BS25" s="826"/>
      <c r="BT25" s="830"/>
      <c r="BU25" s="831"/>
      <c r="BV25" s="826"/>
      <c r="BW25" s="830"/>
      <c r="BX25" s="831"/>
      <c r="BY25" s="826"/>
      <c r="BZ25" s="830"/>
      <c r="CA25" s="831"/>
      <c r="CB25" s="826"/>
    </row>
    <row r="26" spans="1:80" s="710" customFormat="1" ht="18.75" customHeight="1" x14ac:dyDescent="0.25">
      <c r="A26" s="844">
        <v>20</v>
      </c>
      <c r="B26" s="334"/>
      <c r="C26" s="718">
        <v>46204</v>
      </c>
      <c r="D26" s="721">
        <f t="shared" si="0"/>
        <v>0</v>
      </c>
      <c r="E26" s="721">
        <v>36</v>
      </c>
      <c r="F26" s="721">
        <v>11</v>
      </c>
      <c r="G26" s="721">
        <v>18</v>
      </c>
      <c r="H26" s="881" t="s">
        <v>240</v>
      </c>
      <c r="I26" s="334"/>
      <c r="J26" s="334"/>
      <c r="K26" s="714"/>
      <c r="L26" s="853" t="s">
        <v>228</v>
      </c>
      <c r="M26" s="912"/>
      <c r="N26" s="842">
        <v>199.29</v>
      </c>
      <c r="O26" s="731">
        <v>8</v>
      </c>
      <c r="P26" s="732">
        <f t="shared" si="8"/>
        <v>1594.32</v>
      </c>
      <c r="Q26" s="732">
        <f t="shared" si="1"/>
        <v>57395.519999999997</v>
      </c>
      <c r="R26" s="733">
        <f>N26*O26*0.08*E26</f>
        <v>4591.6415999999999</v>
      </c>
      <c r="S26" s="775" t="s">
        <v>224</v>
      </c>
      <c r="T26" s="734">
        <v>200</v>
      </c>
      <c r="U26" s="337">
        <v>1</v>
      </c>
      <c r="V26" s="735">
        <f t="shared" si="9"/>
        <v>200</v>
      </c>
      <c r="W26" s="735">
        <f t="shared" si="10"/>
        <v>2200</v>
      </c>
      <c r="X26" s="736">
        <f>T26*U26*F26*0.08</f>
        <v>176</v>
      </c>
      <c r="Y26" s="864" t="s">
        <v>224</v>
      </c>
      <c r="Z26" s="743">
        <v>200</v>
      </c>
      <c r="AA26" s="744">
        <v>1</v>
      </c>
      <c r="AB26" s="745">
        <f t="shared" si="6"/>
        <v>200</v>
      </c>
      <c r="AC26" s="746">
        <f t="shared" si="11"/>
        <v>3600</v>
      </c>
      <c r="AD26" s="736">
        <f>Z26*AA26*G26*0.08</f>
        <v>288</v>
      </c>
      <c r="AE26" s="764"/>
      <c r="AF26" s="775"/>
      <c r="AG26" s="763"/>
      <c r="AH26" s="743"/>
      <c r="AI26" s="337"/>
      <c r="AJ26" s="776">
        <f t="shared" si="2"/>
        <v>0</v>
      </c>
      <c r="AK26" s="776"/>
      <c r="AL26" s="736"/>
      <c r="AM26" s="764"/>
      <c r="AN26" s="775"/>
      <c r="AO26" s="763"/>
      <c r="AP26" s="344"/>
      <c r="AQ26" s="777"/>
      <c r="AR26" s="704"/>
      <c r="AS26" s="715"/>
      <c r="AT26" s="780"/>
      <c r="AU26" s="706"/>
      <c r="AV26" s="344"/>
      <c r="AW26" s="335"/>
      <c r="AX26" s="335"/>
      <c r="AY26" s="335"/>
      <c r="AZ26" s="335"/>
      <c r="BA26" s="736"/>
      <c r="BB26" s="830"/>
      <c r="BC26" s="831"/>
      <c r="BD26" s="826"/>
      <c r="BE26" s="830"/>
      <c r="BF26" s="831"/>
      <c r="BG26" s="826"/>
      <c r="BH26" s="830"/>
      <c r="BI26" s="831"/>
      <c r="BJ26" s="826"/>
      <c r="BK26" s="830"/>
      <c r="BL26" s="831"/>
      <c r="BM26" s="826"/>
      <c r="BN26" s="830"/>
      <c r="BO26" s="831"/>
      <c r="BP26" s="826"/>
      <c r="BQ26" s="830"/>
      <c r="BR26" s="831"/>
      <c r="BS26" s="826"/>
      <c r="BT26" s="830"/>
      <c r="BU26" s="831"/>
      <c r="BV26" s="826"/>
      <c r="BW26" s="830"/>
      <c r="BX26" s="831"/>
      <c r="BY26" s="826"/>
      <c r="BZ26" s="830"/>
      <c r="CA26" s="831"/>
      <c r="CB26" s="826"/>
    </row>
    <row r="27" spans="1:80" s="710" customFormat="1" ht="18.75" customHeight="1" x14ac:dyDescent="0.25">
      <c r="A27" s="844">
        <v>21</v>
      </c>
      <c r="B27" s="334"/>
      <c r="C27" s="718">
        <v>46204</v>
      </c>
      <c r="D27" s="721">
        <f t="shared" si="0"/>
        <v>0</v>
      </c>
      <c r="E27" s="721">
        <v>29</v>
      </c>
      <c r="F27" s="721">
        <v>11</v>
      </c>
      <c r="G27" s="721">
        <v>18</v>
      </c>
      <c r="H27" s="881" t="s">
        <v>241</v>
      </c>
      <c r="I27" s="334"/>
      <c r="J27" s="334"/>
      <c r="K27" s="714"/>
      <c r="L27" s="853" t="s">
        <v>228</v>
      </c>
      <c r="M27" s="852">
        <f>N27</f>
        <v>284</v>
      </c>
      <c r="N27" s="842">
        <v>284</v>
      </c>
      <c r="O27" s="731">
        <v>8</v>
      </c>
      <c r="P27" s="732">
        <f t="shared" si="8"/>
        <v>2272</v>
      </c>
      <c r="Q27" s="732">
        <f t="shared" si="1"/>
        <v>65888</v>
      </c>
      <c r="R27" s="733">
        <f>N27*O27*0.08*E27</f>
        <v>5271.04</v>
      </c>
      <c r="S27" s="775" t="s">
        <v>224</v>
      </c>
      <c r="T27" s="734">
        <v>350</v>
      </c>
      <c r="U27" s="337">
        <v>21</v>
      </c>
      <c r="V27" s="735">
        <f t="shared" si="9"/>
        <v>7350</v>
      </c>
      <c r="W27" s="735">
        <f t="shared" si="10"/>
        <v>80850</v>
      </c>
      <c r="X27" s="736">
        <f>T27*U27*F27*0.05</f>
        <v>4042.5</v>
      </c>
      <c r="Y27" s="864" t="s">
        <v>225</v>
      </c>
      <c r="Z27" s="743">
        <v>1300</v>
      </c>
      <c r="AA27" s="744">
        <v>8</v>
      </c>
      <c r="AB27" s="745">
        <f t="shared" si="6"/>
        <v>10400</v>
      </c>
      <c r="AC27" s="746">
        <f t="shared" si="11"/>
        <v>187200</v>
      </c>
      <c r="AD27" s="736">
        <f>Z27*AA27*G27*0.06</f>
        <v>11232</v>
      </c>
      <c r="AE27" s="764"/>
      <c r="AF27" s="775"/>
      <c r="AG27" s="763"/>
      <c r="AH27" s="743">
        <v>30</v>
      </c>
      <c r="AI27" s="337">
        <v>3</v>
      </c>
      <c r="AJ27" s="776">
        <f t="shared" si="2"/>
        <v>90</v>
      </c>
      <c r="AK27" s="776">
        <f t="shared" si="7"/>
        <v>270</v>
      </c>
      <c r="AL27" s="736">
        <f>AH27*$AL$3*AI27</f>
        <v>135</v>
      </c>
      <c r="AM27" s="764"/>
      <c r="AN27" s="775"/>
      <c r="AO27" s="763"/>
      <c r="AP27" s="344"/>
      <c r="AQ27" s="777"/>
      <c r="AR27" s="704"/>
      <c r="AS27" s="715"/>
      <c r="AT27" s="780"/>
      <c r="AU27" s="706"/>
      <c r="AV27" s="344" t="s">
        <v>234</v>
      </c>
      <c r="AW27" s="335">
        <v>1</v>
      </c>
      <c r="AX27" s="335">
        <v>4</v>
      </c>
      <c r="AY27" s="335">
        <f t="shared" si="3"/>
        <v>4</v>
      </c>
      <c r="AZ27" s="335">
        <f>AY27*E27</f>
        <v>116</v>
      </c>
      <c r="BA27" s="736">
        <f t="shared" ref="BA27:BA28" si="13">AW27*AX27*E27*3.5</f>
        <v>406</v>
      </c>
      <c r="BB27" s="830"/>
      <c r="BC27" s="831"/>
      <c r="BD27" s="826"/>
      <c r="BE27" s="830"/>
      <c r="BF27" s="831"/>
      <c r="BG27" s="826"/>
      <c r="BH27" s="830"/>
      <c r="BI27" s="831"/>
      <c r="BJ27" s="826"/>
      <c r="BK27" s="830"/>
      <c r="BL27" s="831"/>
      <c r="BM27" s="826"/>
      <c r="BN27" s="830"/>
      <c r="BO27" s="831"/>
      <c r="BP27" s="826"/>
      <c r="BQ27" s="830"/>
      <c r="BR27" s="831"/>
      <c r="BS27" s="826"/>
      <c r="BT27" s="830"/>
      <c r="BU27" s="831"/>
      <c r="BV27" s="826"/>
      <c r="BW27" s="830"/>
      <c r="BX27" s="831"/>
      <c r="BY27" s="826"/>
      <c r="BZ27" s="830"/>
      <c r="CA27" s="831"/>
      <c r="CB27" s="826"/>
    </row>
    <row r="28" spans="1:80" s="710" customFormat="1" ht="18.75" customHeight="1" x14ac:dyDescent="0.25">
      <c r="A28" s="844">
        <v>22</v>
      </c>
      <c r="B28" s="334"/>
      <c r="C28" s="718">
        <v>46204</v>
      </c>
      <c r="D28" s="721">
        <f t="shared" si="0"/>
        <v>0</v>
      </c>
      <c r="E28" s="721">
        <v>22</v>
      </c>
      <c r="F28" s="721">
        <v>10</v>
      </c>
      <c r="G28" s="721">
        <v>12</v>
      </c>
      <c r="H28" s="881" t="s">
        <v>242</v>
      </c>
      <c r="I28" s="334"/>
      <c r="J28" s="334"/>
      <c r="K28" s="714"/>
      <c r="L28" s="853" t="s">
        <v>243</v>
      </c>
      <c r="M28" s="914">
        <f>N28+N29+N30</f>
        <v>4511</v>
      </c>
      <c r="N28" s="842">
        <v>591</v>
      </c>
      <c r="O28" s="731">
        <v>8</v>
      </c>
      <c r="P28" s="732">
        <f t="shared" si="8"/>
        <v>4728</v>
      </c>
      <c r="Q28" s="732">
        <f t="shared" si="1"/>
        <v>104016</v>
      </c>
      <c r="R28" s="733">
        <f>N28*O28*0.06*E28</f>
        <v>6240.96</v>
      </c>
      <c r="S28" s="775" t="s">
        <v>225</v>
      </c>
      <c r="T28" s="734">
        <v>2060</v>
      </c>
      <c r="U28" s="337">
        <v>21</v>
      </c>
      <c r="V28" s="735">
        <f t="shared" si="9"/>
        <v>43260</v>
      </c>
      <c r="W28" s="735">
        <f t="shared" si="10"/>
        <v>432600</v>
      </c>
      <c r="X28" s="736">
        <f>T28*U28*F28*0.03</f>
        <v>12978</v>
      </c>
      <c r="Y28" s="864" t="s">
        <v>225</v>
      </c>
      <c r="Z28" s="743">
        <v>800</v>
      </c>
      <c r="AA28" s="744">
        <v>21</v>
      </c>
      <c r="AB28" s="745">
        <f t="shared" si="6"/>
        <v>16800</v>
      </c>
      <c r="AC28" s="746">
        <f t="shared" si="11"/>
        <v>201600</v>
      </c>
      <c r="AD28" s="736">
        <f>Z28*AA28*G28*0.03</f>
        <v>6048</v>
      </c>
      <c r="AE28" s="764"/>
      <c r="AF28" s="775"/>
      <c r="AG28" s="763"/>
      <c r="AH28" s="743">
        <v>810</v>
      </c>
      <c r="AI28" s="337">
        <v>3</v>
      </c>
      <c r="AJ28" s="776">
        <f t="shared" si="2"/>
        <v>2430</v>
      </c>
      <c r="AK28" s="776">
        <f t="shared" si="7"/>
        <v>7290</v>
      </c>
      <c r="AL28" s="736">
        <f>AH28*$AL$3*AI28</f>
        <v>3645</v>
      </c>
      <c r="AM28" s="764">
        <v>780</v>
      </c>
      <c r="AN28" s="775">
        <f>AM28</f>
        <v>780</v>
      </c>
      <c r="AO28" s="763">
        <f>AM28*$AO$3</f>
        <v>1560</v>
      </c>
      <c r="AP28" s="344"/>
      <c r="AQ28" s="777"/>
      <c r="AR28" s="704"/>
      <c r="AS28" s="728">
        <v>40</v>
      </c>
      <c r="AT28" s="781">
        <f>AS28</f>
        <v>40</v>
      </c>
      <c r="AU28" s="763">
        <f>AS28*AU3</f>
        <v>100</v>
      </c>
      <c r="AV28" s="344" t="s">
        <v>234</v>
      </c>
      <c r="AW28" s="335">
        <v>7</v>
      </c>
      <c r="AX28" s="335">
        <v>4</v>
      </c>
      <c r="AY28" s="335">
        <f t="shared" ref="AY28" si="14">AW28*AX28</f>
        <v>28</v>
      </c>
      <c r="AZ28" s="335">
        <f>AY28*E28</f>
        <v>616</v>
      </c>
      <c r="BA28" s="736">
        <f t="shared" si="13"/>
        <v>2156</v>
      </c>
      <c r="BB28" s="830"/>
      <c r="BC28" s="831"/>
      <c r="BD28" s="826"/>
      <c r="BE28" s="830"/>
      <c r="BF28" s="831"/>
      <c r="BG28" s="826"/>
      <c r="BH28" s="830"/>
      <c r="BI28" s="831"/>
      <c r="BJ28" s="826"/>
      <c r="BK28" s="830"/>
      <c r="BL28" s="831"/>
      <c r="BM28" s="826"/>
      <c r="BN28" s="830"/>
      <c r="BO28" s="831"/>
      <c r="BP28" s="826"/>
      <c r="BQ28" s="830"/>
      <c r="BR28" s="831"/>
      <c r="BS28" s="826"/>
      <c r="BT28" s="830"/>
      <c r="BU28" s="831"/>
      <c r="BV28" s="826"/>
      <c r="BW28" s="830"/>
      <c r="BX28" s="831"/>
      <c r="BY28" s="826"/>
      <c r="BZ28" s="830"/>
      <c r="CA28" s="831"/>
      <c r="CB28" s="826"/>
    </row>
    <row r="29" spans="1:80" s="710" customFormat="1" ht="18.75" customHeight="1" x14ac:dyDescent="0.3">
      <c r="A29" s="844">
        <v>23</v>
      </c>
      <c r="B29" s="334"/>
      <c r="C29" s="718">
        <v>46204</v>
      </c>
      <c r="D29" s="721">
        <f t="shared" si="0"/>
        <v>0</v>
      </c>
      <c r="E29" s="721">
        <v>22</v>
      </c>
      <c r="F29" s="721">
        <v>10</v>
      </c>
      <c r="G29" s="721">
        <v>12</v>
      </c>
      <c r="H29" s="881" t="s">
        <v>244</v>
      </c>
      <c r="I29" s="334"/>
      <c r="J29" s="334"/>
      <c r="K29" s="714"/>
      <c r="L29" s="6" t="s">
        <v>243</v>
      </c>
      <c r="M29" s="916"/>
      <c r="N29" s="842">
        <v>2134</v>
      </c>
      <c r="O29" s="731">
        <v>12</v>
      </c>
      <c r="P29" s="732">
        <f t="shared" si="8"/>
        <v>25608</v>
      </c>
      <c r="Q29" s="732">
        <f t="shared" si="1"/>
        <v>563376</v>
      </c>
      <c r="R29" s="733">
        <f>N29*O29*0.06*E29</f>
        <v>33802.559999999998</v>
      </c>
      <c r="S29" s="775" t="s">
        <v>225</v>
      </c>
      <c r="T29" s="734">
        <v>500</v>
      </c>
      <c r="U29" s="337">
        <v>8</v>
      </c>
      <c r="V29" s="735">
        <f t="shared" si="9"/>
        <v>4000</v>
      </c>
      <c r="W29" s="735">
        <f t="shared" si="10"/>
        <v>40000</v>
      </c>
      <c r="X29" s="736">
        <f>T29*U29*F29*0.05</f>
        <v>2000</v>
      </c>
      <c r="Y29" s="864" t="s">
        <v>225</v>
      </c>
      <c r="Z29" s="743">
        <v>4150</v>
      </c>
      <c r="AA29" s="744">
        <v>8</v>
      </c>
      <c r="AB29" s="745">
        <f t="shared" si="6"/>
        <v>33200</v>
      </c>
      <c r="AC29" s="746">
        <f t="shared" si="11"/>
        <v>398400</v>
      </c>
      <c r="AD29" s="736">
        <f>Z29*AA29*G29*0.06</f>
        <v>23904</v>
      </c>
      <c r="AE29" s="764"/>
      <c r="AF29" s="775"/>
      <c r="AG29" s="763"/>
      <c r="AH29" s="743"/>
      <c r="AI29" s="337"/>
      <c r="AJ29" s="776">
        <f t="shared" si="2"/>
        <v>0</v>
      </c>
      <c r="AK29" s="776"/>
      <c r="AL29" s="736"/>
      <c r="AM29" s="764"/>
      <c r="AN29" s="775"/>
      <c r="AO29" s="763"/>
      <c r="AP29" s="344"/>
      <c r="AQ29" s="777"/>
      <c r="AR29" s="704"/>
      <c r="AS29" s="715"/>
      <c r="AT29" s="780"/>
      <c r="AU29" s="706"/>
      <c r="AV29" s="344"/>
      <c r="AW29" s="335"/>
      <c r="AX29" s="335"/>
      <c r="AY29" s="335"/>
      <c r="AZ29" s="335"/>
      <c r="BA29" s="736"/>
      <c r="BB29" s="830"/>
      <c r="BC29" s="831"/>
      <c r="BD29" s="826"/>
      <c r="BE29" s="830"/>
      <c r="BF29" s="831"/>
      <c r="BG29" s="826"/>
      <c r="BH29" s="830"/>
      <c r="BI29" s="831"/>
      <c r="BJ29" s="826"/>
      <c r="BK29" s="830"/>
      <c r="BL29" s="831"/>
      <c r="BM29" s="826"/>
      <c r="BN29" s="830"/>
      <c r="BO29" s="831"/>
      <c r="BP29" s="826"/>
      <c r="BQ29" s="830"/>
      <c r="BR29" s="831"/>
      <c r="BS29" s="826"/>
      <c r="BT29" s="830"/>
      <c r="BU29" s="831"/>
      <c r="BV29" s="826"/>
      <c r="BW29" s="830"/>
      <c r="BX29" s="831"/>
      <c r="BY29" s="826"/>
      <c r="BZ29" s="830"/>
      <c r="CA29" s="831"/>
      <c r="CB29" s="826"/>
    </row>
    <row r="30" spans="1:80" s="710" customFormat="1" ht="18.75" customHeight="1" x14ac:dyDescent="0.3">
      <c r="A30" s="844">
        <v>24</v>
      </c>
      <c r="B30" s="334"/>
      <c r="C30" s="718">
        <v>46204</v>
      </c>
      <c r="D30" s="721">
        <f t="shared" si="0"/>
        <v>0</v>
      </c>
      <c r="E30" s="721">
        <v>22</v>
      </c>
      <c r="F30" s="721">
        <v>10</v>
      </c>
      <c r="G30" s="721">
        <v>12</v>
      </c>
      <c r="H30" s="881" t="s">
        <v>244</v>
      </c>
      <c r="I30" s="334"/>
      <c r="J30" s="334"/>
      <c r="K30" s="714"/>
      <c r="L30" s="6" t="s">
        <v>243</v>
      </c>
      <c r="M30" s="913"/>
      <c r="N30" s="842">
        <v>1786</v>
      </c>
      <c r="O30" s="731">
        <v>21</v>
      </c>
      <c r="P30" s="732">
        <f t="shared" si="8"/>
        <v>37506</v>
      </c>
      <c r="Q30" s="732">
        <f t="shared" si="1"/>
        <v>825132</v>
      </c>
      <c r="R30" s="733">
        <f>N30*O30*0.06*E30</f>
        <v>49507.920000000006</v>
      </c>
      <c r="S30" s="775" t="s">
        <v>225</v>
      </c>
      <c r="T30" s="734">
        <v>100</v>
      </c>
      <c r="U30" s="337">
        <v>1</v>
      </c>
      <c r="V30" s="735">
        <f t="shared" si="9"/>
        <v>100</v>
      </c>
      <c r="W30" s="735">
        <f t="shared" si="10"/>
        <v>1000</v>
      </c>
      <c r="X30" s="736">
        <f>T30*U30*F30*0.07</f>
        <v>70</v>
      </c>
      <c r="Y30" s="864"/>
      <c r="Z30" s="743"/>
      <c r="AA30" s="744"/>
      <c r="AB30" s="745"/>
      <c r="AC30" s="746"/>
      <c r="AD30" s="736"/>
      <c r="AE30" s="764"/>
      <c r="AF30" s="775"/>
      <c r="AG30" s="763"/>
      <c r="AH30" s="743"/>
      <c r="AI30" s="337"/>
      <c r="AJ30" s="776">
        <f t="shared" si="2"/>
        <v>0</v>
      </c>
      <c r="AK30" s="776"/>
      <c r="AL30" s="736"/>
      <c r="AM30" s="764"/>
      <c r="AN30" s="775"/>
      <c r="AO30" s="763"/>
      <c r="AP30" s="344"/>
      <c r="AQ30" s="777"/>
      <c r="AR30" s="704"/>
      <c r="AS30" s="715"/>
      <c r="AT30" s="780"/>
      <c r="AU30" s="706"/>
      <c r="AV30" s="344"/>
      <c r="AW30" s="335"/>
      <c r="AX30" s="335"/>
      <c r="AY30" s="335"/>
      <c r="AZ30" s="335"/>
      <c r="BA30" s="736"/>
      <c r="BB30" s="830"/>
      <c r="BC30" s="831"/>
      <c r="BD30" s="826"/>
      <c r="BE30" s="830"/>
      <c r="BF30" s="831"/>
      <c r="BG30" s="826"/>
      <c r="BH30" s="830"/>
      <c r="BI30" s="831"/>
      <c r="BJ30" s="826"/>
      <c r="BK30" s="830"/>
      <c r="BL30" s="831"/>
      <c r="BM30" s="826"/>
      <c r="BN30" s="830"/>
      <c r="BO30" s="831"/>
      <c r="BP30" s="826"/>
      <c r="BQ30" s="830"/>
      <c r="BR30" s="831"/>
      <c r="BS30" s="826"/>
      <c r="BT30" s="830"/>
      <c r="BU30" s="831"/>
      <c r="BV30" s="826"/>
      <c r="BW30" s="830"/>
      <c r="BX30" s="831"/>
      <c r="BY30" s="826"/>
      <c r="BZ30" s="830"/>
      <c r="CA30" s="831"/>
      <c r="CB30" s="826"/>
    </row>
    <row r="31" spans="1:80" s="710" customFormat="1" ht="18.75" customHeight="1" x14ac:dyDescent="0.25">
      <c r="A31" s="844">
        <v>25</v>
      </c>
      <c r="B31" s="334"/>
      <c r="C31" s="718">
        <v>46204</v>
      </c>
      <c r="D31" s="721">
        <f t="shared" si="0"/>
        <v>0</v>
      </c>
      <c r="E31" s="721">
        <v>29</v>
      </c>
      <c r="F31" s="721">
        <v>11</v>
      </c>
      <c r="G31" s="721">
        <v>18</v>
      </c>
      <c r="H31" s="881" t="s">
        <v>245</v>
      </c>
      <c r="I31" s="334"/>
      <c r="J31" s="334"/>
      <c r="K31" s="714"/>
      <c r="L31" s="853" t="s">
        <v>228</v>
      </c>
      <c r="M31" s="850">
        <f t="shared" ref="M31:M37" si="15">N31</f>
        <v>189</v>
      </c>
      <c r="N31" s="842">
        <v>189</v>
      </c>
      <c r="O31" s="731">
        <v>12</v>
      </c>
      <c r="P31" s="732">
        <f t="shared" si="8"/>
        <v>2268</v>
      </c>
      <c r="Q31" s="732">
        <f t="shared" si="1"/>
        <v>65772</v>
      </c>
      <c r="R31" s="733">
        <f>N31*O31*0.08*E31</f>
        <v>5261.76</v>
      </c>
      <c r="S31" s="775" t="s">
        <v>224</v>
      </c>
      <c r="T31" s="734">
        <v>137</v>
      </c>
      <c r="U31" s="337">
        <v>21</v>
      </c>
      <c r="V31" s="735">
        <f t="shared" si="9"/>
        <v>2877</v>
      </c>
      <c r="W31" s="735">
        <f t="shared" si="10"/>
        <v>31647</v>
      </c>
      <c r="X31" s="736">
        <f>T31*U31*F31*0.05</f>
        <v>1582.3500000000001</v>
      </c>
      <c r="Y31" s="864" t="s">
        <v>224</v>
      </c>
      <c r="Z31" s="743">
        <v>410</v>
      </c>
      <c r="AA31" s="744">
        <v>12</v>
      </c>
      <c r="AB31" s="745">
        <f t="shared" ref="AB31" si="16">AA31*Z31</f>
        <v>4920</v>
      </c>
      <c r="AC31" s="746">
        <f>AB31*G31</f>
        <v>88560</v>
      </c>
      <c r="AD31" s="736">
        <f>Z31*AA31*G31*0.05</f>
        <v>4428</v>
      </c>
      <c r="AE31" s="764"/>
      <c r="AF31" s="775"/>
      <c r="AG31" s="763"/>
      <c r="AH31" s="743">
        <v>25</v>
      </c>
      <c r="AI31" s="337">
        <v>3</v>
      </c>
      <c r="AJ31" s="776">
        <f t="shared" si="2"/>
        <v>75</v>
      </c>
      <c r="AK31" s="776">
        <f t="shared" si="7"/>
        <v>225</v>
      </c>
      <c r="AL31" s="736">
        <f>AH31*$AL$3*AI31</f>
        <v>112.5</v>
      </c>
      <c r="AM31" s="764"/>
      <c r="AN31" s="775"/>
      <c r="AO31" s="763"/>
      <c r="AP31" s="344"/>
      <c r="AQ31" s="777"/>
      <c r="AR31" s="704"/>
      <c r="AS31" s="715"/>
      <c r="AT31" s="780"/>
      <c r="AU31" s="706"/>
      <c r="AV31" s="344" t="s">
        <v>234</v>
      </c>
      <c r="AW31" s="335">
        <v>1</v>
      </c>
      <c r="AX31" s="335">
        <v>4</v>
      </c>
      <c r="AY31" s="335">
        <f t="shared" si="3"/>
        <v>4</v>
      </c>
      <c r="AZ31" s="335">
        <f>AY31*E31</f>
        <v>116</v>
      </c>
      <c r="BA31" s="736">
        <f>AW31*AX31*E31*3.5</f>
        <v>406</v>
      </c>
      <c r="BB31" s="830"/>
      <c r="BC31" s="831"/>
      <c r="BD31" s="826"/>
      <c r="BE31" s="830"/>
      <c r="BF31" s="831"/>
      <c r="BG31" s="826"/>
      <c r="BH31" s="830"/>
      <c r="BI31" s="831"/>
      <c r="BJ31" s="826"/>
      <c r="BK31" s="830"/>
      <c r="BL31" s="831"/>
      <c r="BM31" s="826"/>
      <c r="BN31" s="830"/>
      <c r="BO31" s="831"/>
      <c r="BP31" s="826"/>
      <c r="BQ31" s="830"/>
      <c r="BR31" s="831"/>
      <c r="BS31" s="826"/>
      <c r="BT31" s="830"/>
      <c r="BU31" s="831"/>
      <c r="BV31" s="826"/>
      <c r="BW31" s="830"/>
      <c r="BX31" s="831"/>
      <c r="BY31" s="826"/>
      <c r="BZ31" s="830"/>
      <c r="CA31" s="831"/>
      <c r="CB31" s="826"/>
    </row>
    <row r="32" spans="1:80" s="710" customFormat="1" ht="18.75" customHeight="1" x14ac:dyDescent="0.3">
      <c r="A32" s="844">
        <v>26</v>
      </c>
      <c r="B32" s="334"/>
      <c r="C32" s="718">
        <v>46204</v>
      </c>
      <c r="D32" s="721">
        <f t="shared" si="0"/>
        <v>0</v>
      </c>
      <c r="E32" s="721">
        <v>29</v>
      </c>
      <c r="F32" s="721">
        <v>11</v>
      </c>
      <c r="G32" s="721">
        <v>18</v>
      </c>
      <c r="H32" s="881" t="s">
        <v>246</v>
      </c>
      <c r="I32" s="334"/>
      <c r="J32" s="334"/>
      <c r="K32" s="714"/>
      <c r="L32" s="714"/>
      <c r="M32" s="851">
        <f t="shared" si="15"/>
        <v>0</v>
      </c>
      <c r="N32" s="845">
        <f t="shared" ref="N32" si="17">K32*J32</f>
        <v>0</v>
      </c>
      <c r="O32" s="846">
        <f t="shared" ref="O32" si="18">N32*C32</f>
        <v>0</v>
      </c>
      <c r="P32" s="732">
        <f t="shared" si="8"/>
        <v>0</v>
      </c>
      <c r="Q32" s="732">
        <f t="shared" si="1"/>
        <v>0</v>
      </c>
      <c r="R32" s="733">
        <f>N32*O32*$R$3*E32</f>
        <v>0</v>
      </c>
      <c r="S32" s="775" t="s">
        <v>225</v>
      </c>
      <c r="T32" s="734">
        <v>1100</v>
      </c>
      <c r="U32" s="337">
        <v>21</v>
      </c>
      <c r="V32" s="735">
        <f t="shared" si="9"/>
        <v>23100</v>
      </c>
      <c r="W32" s="735">
        <f t="shared" si="10"/>
        <v>254100</v>
      </c>
      <c r="X32" s="736">
        <f>T32*U32*F32*0.03</f>
        <v>7623</v>
      </c>
      <c r="Y32" s="864" t="s">
        <v>225</v>
      </c>
      <c r="Z32" s="743">
        <v>1260</v>
      </c>
      <c r="AA32" s="744">
        <v>4</v>
      </c>
      <c r="AB32" s="745">
        <f t="shared" si="6"/>
        <v>5040</v>
      </c>
      <c r="AC32" s="746">
        <f>AB32*G32</f>
        <v>90720</v>
      </c>
      <c r="AD32" s="736">
        <f>Z32*AA32*G32*0.06</f>
        <v>5443.2</v>
      </c>
      <c r="AE32" s="764"/>
      <c r="AF32" s="775"/>
      <c r="AG32" s="763"/>
      <c r="AH32" s="743"/>
      <c r="AI32" s="337"/>
      <c r="AJ32" s="776">
        <f t="shared" si="2"/>
        <v>0</v>
      </c>
      <c r="AK32" s="776"/>
      <c r="AL32" s="736"/>
      <c r="AM32" s="764"/>
      <c r="AN32" s="775"/>
      <c r="AO32" s="763"/>
      <c r="AP32" s="344"/>
      <c r="AQ32" s="777"/>
      <c r="AR32" s="704"/>
      <c r="AS32" s="715"/>
      <c r="AT32" s="780"/>
      <c r="AU32" s="706"/>
      <c r="AV32" s="344"/>
      <c r="AW32" s="335"/>
      <c r="AX32" s="335"/>
      <c r="AY32" s="335"/>
      <c r="AZ32" s="335"/>
      <c r="BA32" s="736"/>
      <c r="BB32" s="830"/>
      <c r="BC32" s="831"/>
      <c r="BD32" s="826"/>
      <c r="BE32" s="830"/>
      <c r="BF32" s="831"/>
      <c r="BG32" s="826"/>
      <c r="BH32" s="830"/>
      <c r="BI32" s="831"/>
      <c r="BJ32" s="826"/>
      <c r="BK32" s="830"/>
      <c r="BL32" s="831"/>
      <c r="BM32" s="826"/>
      <c r="BN32" s="830"/>
      <c r="BO32" s="831"/>
      <c r="BP32" s="826"/>
      <c r="BQ32" s="830"/>
      <c r="BR32" s="831"/>
      <c r="BS32" s="826"/>
      <c r="BT32" s="830"/>
      <c r="BU32" s="831"/>
      <c r="BV32" s="826"/>
      <c r="BW32" s="830"/>
      <c r="BX32" s="831"/>
      <c r="BY32" s="826"/>
      <c r="BZ32" s="830"/>
      <c r="CA32" s="831"/>
      <c r="CB32" s="826"/>
    </row>
    <row r="33" spans="1:80" s="710" customFormat="1" ht="18.75" customHeight="1" x14ac:dyDescent="0.25">
      <c r="A33" s="844">
        <v>27</v>
      </c>
      <c r="B33" s="334"/>
      <c r="C33" s="718">
        <v>46204</v>
      </c>
      <c r="D33" s="721">
        <f t="shared" si="0"/>
        <v>0</v>
      </c>
      <c r="E33" s="721">
        <v>29</v>
      </c>
      <c r="F33" s="721">
        <v>11</v>
      </c>
      <c r="G33" s="721">
        <v>18</v>
      </c>
      <c r="H33" s="881" t="s">
        <v>247</v>
      </c>
      <c r="I33" s="334"/>
      <c r="J33" s="334"/>
      <c r="K33" s="714"/>
      <c r="L33" s="853" t="s">
        <v>248</v>
      </c>
      <c r="M33" s="850">
        <f>N33</f>
        <v>75</v>
      </c>
      <c r="N33" s="842">
        <v>75</v>
      </c>
      <c r="O33" s="731">
        <v>12</v>
      </c>
      <c r="P33" s="732">
        <f t="shared" si="8"/>
        <v>900</v>
      </c>
      <c r="Q33" s="732">
        <f t="shared" si="1"/>
        <v>26100</v>
      </c>
      <c r="R33" s="733">
        <f>N33*O33*0.15*E33</f>
        <v>3915</v>
      </c>
      <c r="S33" s="775"/>
      <c r="T33" s="734"/>
      <c r="U33" s="337"/>
      <c r="V33" s="735"/>
      <c r="W33" s="735"/>
      <c r="X33" s="736"/>
      <c r="Y33" s="864"/>
      <c r="Z33" s="743"/>
      <c r="AA33" s="744"/>
      <c r="AB33" s="745"/>
      <c r="AC33" s="746"/>
      <c r="AD33" s="736"/>
      <c r="AE33" s="764"/>
      <c r="AF33" s="775"/>
      <c r="AG33" s="763"/>
      <c r="AH33" s="743">
        <v>20</v>
      </c>
      <c r="AI33" s="337">
        <v>3</v>
      </c>
      <c r="AJ33" s="776">
        <f t="shared" si="2"/>
        <v>60</v>
      </c>
      <c r="AK33" s="776">
        <f t="shared" si="7"/>
        <v>180</v>
      </c>
      <c r="AL33" s="736">
        <f>AH33*$AL$3*AI33</f>
        <v>90</v>
      </c>
      <c r="AM33" s="764"/>
      <c r="AN33" s="775"/>
      <c r="AO33" s="763"/>
      <c r="AP33" s="344"/>
      <c r="AQ33" s="777"/>
      <c r="AR33" s="704"/>
      <c r="AS33" s="715"/>
      <c r="AT33" s="780"/>
      <c r="AU33" s="706"/>
      <c r="AV33" s="344"/>
      <c r="AW33" s="335"/>
      <c r="AX33" s="335"/>
      <c r="AY33" s="335"/>
      <c r="AZ33" s="335"/>
      <c r="BA33" s="736"/>
      <c r="BB33" s="830"/>
      <c r="BC33" s="831"/>
      <c r="BD33" s="826"/>
      <c r="BE33" s="830"/>
      <c r="BF33" s="831"/>
      <c r="BG33" s="826"/>
      <c r="BH33" s="830"/>
      <c r="BI33" s="831"/>
      <c r="BJ33" s="826"/>
      <c r="BK33" s="830"/>
      <c r="BL33" s="831"/>
      <c r="BM33" s="826"/>
      <c r="BN33" s="830"/>
      <c r="BO33" s="831"/>
      <c r="BP33" s="826"/>
      <c r="BQ33" s="830"/>
      <c r="BR33" s="831"/>
      <c r="BS33" s="826"/>
      <c r="BT33" s="830"/>
      <c r="BU33" s="831"/>
      <c r="BV33" s="826"/>
      <c r="BW33" s="830"/>
      <c r="BX33" s="831"/>
      <c r="BY33" s="826"/>
      <c r="BZ33" s="830"/>
      <c r="CA33" s="831"/>
      <c r="CB33" s="826"/>
    </row>
    <row r="34" spans="1:80" s="710" customFormat="1" ht="18.75" customHeight="1" x14ac:dyDescent="0.25">
      <c r="A34" s="844"/>
      <c r="B34" s="334"/>
      <c r="C34" s="718">
        <v>46204</v>
      </c>
      <c r="D34" s="721">
        <f t="shared" ref="D34" si="19">DATEDIF($G$2,C34,"M")</f>
        <v>0</v>
      </c>
      <c r="E34" s="721">
        <v>29</v>
      </c>
      <c r="F34" s="721">
        <v>11</v>
      </c>
      <c r="G34" s="721">
        <v>18</v>
      </c>
      <c r="H34" s="881" t="s">
        <v>247</v>
      </c>
      <c r="I34" s="334"/>
      <c r="J34" s="334"/>
      <c r="K34" s="714"/>
      <c r="L34" s="853" t="s">
        <v>248</v>
      </c>
      <c r="M34" s="850">
        <f>N34</f>
        <v>90</v>
      </c>
      <c r="N34" s="842">
        <v>90</v>
      </c>
      <c r="O34" s="731">
        <v>1</v>
      </c>
      <c r="P34" s="732">
        <f t="shared" si="8"/>
        <v>90</v>
      </c>
      <c r="Q34" s="732">
        <f t="shared" si="1"/>
        <v>2610</v>
      </c>
      <c r="R34" s="733">
        <f>N34*O34*0.18*E34</f>
        <v>469.79999999999995</v>
      </c>
      <c r="S34" s="775"/>
      <c r="T34" s="734"/>
      <c r="U34" s="337"/>
      <c r="V34" s="735"/>
      <c r="W34" s="735"/>
      <c r="X34" s="736"/>
      <c r="Y34" s="864"/>
      <c r="Z34" s="743"/>
      <c r="AA34" s="744"/>
      <c r="AB34" s="745"/>
      <c r="AC34" s="746"/>
      <c r="AD34" s="736"/>
      <c r="AE34" s="764"/>
      <c r="AF34" s="775"/>
      <c r="AG34" s="763"/>
      <c r="AH34" s="743"/>
      <c r="AI34" s="337"/>
      <c r="AJ34" s="776"/>
      <c r="AK34" s="776"/>
      <c r="AL34" s="736"/>
      <c r="AM34" s="764"/>
      <c r="AN34" s="775"/>
      <c r="AO34" s="763"/>
      <c r="AP34" s="344"/>
      <c r="AQ34" s="777"/>
      <c r="AR34" s="704"/>
      <c r="AS34" s="715"/>
      <c r="AT34" s="780"/>
      <c r="AU34" s="706"/>
      <c r="AV34" s="344"/>
      <c r="AW34" s="335"/>
      <c r="AX34" s="335"/>
      <c r="AY34" s="335"/>
      <c r="AZ34" s="335"/>
      <c r="BA34" s="736"/>
      <c r="BB34" s="830"/>
      <c r="BC34" s="831"/>
      <c r="BD34" s="826"/>
      <c r="BE34" s="830"/>
      <c r="BF34" s="831"/>
      <c r="BG34" s="826"/>
      <c r="BH34" s="830"/>
      <c r="BI34" s="831"/>
      <c r="BJ34" s="826"/>
      <c r="BK34" s="830"/>
      <c r="BL34" s="831"/>
      <c r="BM34" s="826"/>
      <c r="BN34" s="830"/>
      <c r="BO34" s="831"/>
      <c r="BP34" s="826"/>
      <c r="BQ34" s="830"/>
      <c r="BR34" s="831"/>
      <c r="BS34" s="826"/>
      <c r="BT34" s="830"/>
      <c r="BU34" s="831"/>
      <c r="BV34" s="826"/>
      <c r="BW34" s="830"/>
      <c r="BX34" s="831"/>
      <c r="BY34" s="826"/>
      <c r="BZ34" s="830"/>
      <c r="CA34" s="831"/>
      <c r="CB34" s="826"/>
    </row>
    <row r="35" spans="1:80" s="710" customFormat="1" ht="18.75" customHeight="1" x14ac:dyDescent="0.25">
      <c r="A35" s="844">
        <v>28</v>
      </c>
      <c r="B35" s="334"/>
      <c r="C35" s="718">
        <v>46204</v>
      </c>
      <c r="D35" s="721">
        <f t="shared" si="0"/>
        <v>0</v>
      </c>
      <c r="E35" s="721">
        <v>29</v>
      </c>
      <c r="F35" s="721">
        <v>11</v>
      </c>
      <c r="G35" s="721">
        <v>18</v>
      </c>
      <c r="H35" s="881" t="s">
        <v>249</v>
      </c>
      <c r="I35" s="334"/>
      <c r="J35" s="334"/>
      <c r="K35" s="714"/>
      <c r="L35" s="853" t="s">
        <v>228</v>
      </c>
      <c r="M35" s="852">
        <f t="shared" si="15"/>
        <v>113</v>
      </c>
      <c r="N35" s="842">
        <v>113</v>
      </c>
      <c r="O35" s="731">
        <v>8</v>
      </c>
      <c r="P35" s="732">
        <f t="shared" si="8"/>
        <v>904</v>
      </c>
      <c r="Q35" s="732">
        <f t="shared" si="1"/>
        <v>26216</v>
      </c>
      <c r="R35" s="733">
        <f t="shared" ref="R35:R40" si="20">N35*O35*0.08*E35</f>
        <v>2097.2800000000002</v>
      </c>
      <c r="S35" s="775" t="s">
        <v>224</v>
      </c>
      <c r="T35" s="734">
        <v>60</v>
      </c>
      <c r="U35" s="337">
        <v>21</v>
      </c>
      <c r="V35" s="735">
        <f>T35*U35</f>
        <v>1260</v>
      </c>
      <c r="W35" s="735">
        <f>V35*F35</f>
        <v>13860</v>
      </c>
      <c r="X35" s="736">
        <f>T35*U35*F35*0.05</f>
        <v>693</v>
      </c>
      <c r="Y35" s="864" t="s">
        <v>224</v>
      </c>
      <c r="Z35" s="743">
        <v>100</v>
      </c>
      <c r="AA35" s="744">
        <v>4</v>
      </c>
      <c r="AB35" s="745">
        <f t="shared" si="6"/>
        <v>400</v>
      </c>
      <c r="AC35" s="746">
        <f>AB35*G35</f>
        <v>7200</v>
      </c>
      <c r="AD35" s="736">
        <f>Z35*AA35*G35*0.05</f>
        <v>360</v>
      </c>
      <c r="AE35" s="764"/>
      <c r="AF35" s="775"/>
      <c r="AG35" s="763"/>
      <c r="AH35" s="743">
        <v>17</v>
      </c>
      <c r="AI35" s="337">
        <v>3</v>
      </c>
      <c r="AJ35" s="776">
        <f t="shared" si="2"/>
        <v>51</v>
      </c>
      <c r="AK35" s="776">
        <f t="shared" si="7"/>
        <v>153</v>
      </c>
      <c r="AL35" s="736">
        <f>AH35*$AL$3*AI35</f>
        <v>76.5</v>
      </c>
      <c r="AM35" s="764"/>
      <c r="AN35" s="775"/>
      <c r="AO35" s="763"/>
      <c r="AP35" s="344"/>
      <c r="AQ35" s="777"/>
      <c r="AR35" s="704"/>
      <c r="AS35" s="715"/>
      <c r="AT35" s="780"/>
      <c r="AU35" s="706"/>
      <c r="AV35" s="344" t="s">
        <v>234</v>
      </c>
      <c r="AW35" s="335">
        <v>2</v>
      </c>
      <c r="AX35" s="335">
        <v>4</v>
      </c>
      <c r="AY35" s="335">
        <f t="shared" si="3"/>
        <v>8</v>
      </c>
      <c r="AZ35" s="335">
        <f>AY35*E35</f>
        <v>232</v>
      </c>
      <c r="BA35" s="736">
        <f>AW35*AX35*E35*3.5</f>
        <v>812</v>
      </c>
      <c r="BB35" s="830"/>
      <c r="BC35" s="831"/>
      <c r="BD35" s="826"/>
      <c r="BE35" s="830"/>
      <c r="BF35" s="831"/>
      <c r="BG35" s="826"/>
      <c r="BH35" s="830"/>
      <c r="BI35" s="831"/>
      <c r="BJ35" s="826"/>
      <c r="BK35" s="830"/>
      <c r="BL35" s="831"/>
      <c r="BM35" s="826"/>
      <c r="BN35" s="830"/>
      <c r="BO35" s="831"/>
      <c r="BP35" s="826"/>
      <c r="BQ35" s="830"/>
      <c r="BR35" s="831"/>
      <c r="BS35" s="826"/>
      <c r="BT35" s="830"/>
      <c r="BU35" s="831"/>
      <c r="BV35" s="826"/>
      <c r="BW35" s="830"/>
      <c r="BX35" s="831"/>
      <c r="BY35" s="826"/>
      <c r="BZ35" s="830"/>
      <c r="CA35" s="831"/>
      <c r="CB35" s="826"/>
    </row>
    <row r="36" spans="1:80" s="710" customFormat="1" ht="18.75" customHeight="1" x14ac:dyDescent="0.25">
      <c r="A36" s="844">
        <v>29</v>
      </c>
      <c r="B36" s="334"/>
      <c r="C36" s="718">
        <v>46204</v>
      </c>
      <c r="D36" s="721">
        <f t="shared" si="0"/>
        <v>0</v>
      </c>
      <c r="E36" s="721">
        <v>29</v>
      </c>
      <c r="F36" s="721">
        <v>11</v>
      </c>
      <c r="G36" s="721">
        <v>18</v>
      </c>
      <c r="H36" s="881" t="s">
        <v>250</v>
      </c>
      <c r="I36" s="334"/>
      <c r="J36" s="334"/>
      <c r="K36" s="714"/>
      <c r="L36" s="853" t="s">
        <v>228</v>
      </c>
      <c r="M36" s="852">
        <f t="shared" si="15"/>
        <v>416</v>
      </c>
      <c r="N36" s="842">
        <v>416</v>
      </c>
      <c r="O36" s="731">
        <v>8</v>
      </c>
      <c r="P36" s="732">
        <f t="shared" si="8"/>
        <v>3328</v>
      </c>
      <c r="Q36" s="732">
        <f t="shared" si="1"/>
        <v>96512</v>
      </c>
      <c r="R36" s="733">
        <f t="shared" si="20"/>
        <v>7720.96</v>
      </c>
      <c r="S36" s="775" t="s">
        <v>225</v>
      </c>
      <c r="T36" s="734">
        <v>850</v>
      </c>
      <c r="U36" s="337">
        <v>21</v>
      </c>
      <c r="V36" s="735">
        <f>T36*U36</f>
        <v>17850</v>
      </c>
      <c r="W36" s="735">
        <f>V36*F36</f>
        <v>196350</v>
      </c>
      <c r="X36" s="736">
        <f>T36*U36*F36*0.03</f>
        <v>5890.5</v>
      </c>
      <c r="Y36" s="864" t="s">
        <v>225</v>
      </c>
      <c r="Z36" s="743">
        <v>1570</v>
      </c>
      <c r="AA36" s="744">
        <v>8</v>
      </c>
      <c r="AB36" s="745">
        <f t="shared" si="6"/>
        <v>12560</v>
      </c>
      <c r="AC36" s="746">
        <f>AB36*G36</f>
        <v>226080</v>
      </c>
      <c r="AD36" s="736">
        <f>Z36*AA36*G36*0.06</f>
        <v>13564.8</v>
      </c>
      <c r="AE36" s="764"/>
      <c r="AF36" s="775"/>
      <c r="AG36" s="763"/>
      <c r="AH36" s="743">
        <v>45</v>
      </c>
      <c r="AI36" s="337">
        <v>3</v>
      </c>
      <c r="AJ36" s="776">
        <f t="shared" si="2"/>
        <v>135</v>
      </c>
      <c r="AK36" s="776">
        <f t="shared" si="7"/>
        <v>405</v>
      </c>
      <c r="AL36" s="736">
        <f>AH36*$AL$3*AI36</f>
        <v>202.5</v>
      </c>
      <c r="AM36" s="764"/>
      <c r="AN36" s="775"/>
      <c r="AO36" s="763"/>
      <c r="AP36" s="344"/>
      <c r="AQ36" s="777"/>
      <c r="AR36" s="704"/>
      <c r="AS36" s="715"/>
      <c r="AT36" s="780"/>
      <c r="AU36" s="706"/>
      <c r="AV36" s="344" t="s">
        <v>234</v>
      </c>
      <c r="AW36" s="335">
        <v>1</v>
      </c>
      <c r="AX36" s="335">
        <v>4</v>
      </c>
      <c r="AY36" s="335">
        <f t="shared" si="3"/>
        <v>4</v>
      </c>
      <c r="AZ36" s="335">
        <f>AY36*E36</f>
        <v>116</v>
      </c>
      <c r="BA36" s="736">
        <f t="shared" ref="BA36:BA38" si="21">AW36*AX36*E36*3.5</f>
        <v>406</v>
      </c>
      <c r="BB36" s="830"/>
      <c r="BC36" s="831"/>
      <c r="BD36" s="826"/>
      <c r="BE36" s="830"/>
      <c r="BF36" s="831"/>
      <c r="BG36" s="826"/>
      <c r="BH36" s="830"/>
      <c r="BI36" s="831"/>
      <c r="BJ36" s="826"/>
      <c r="BK36" s="830"/>
      <c r="BL36" s="831"/>
      <c r="BM36" s="826"/>
      <c r="BN36" s="830"/>
      <c r="BO36" s="831"/>
      <c r="BP36" s="826"/>
      <c r="BQ36" s="830"/>
      <c r="BR36" s="831"/>
      <c r="BS36" s="826"/>
      <c r="BT36" s="830"/>
      <c r="BU36" s="831"/>
      <c r="BV36" s="826"/>
      <c r="BW36" s="830"/>
      <c r="BX36" s="831"/>
      <c r="BY36" s="826"/>
      <c r="BZ36" s="830"/>
      <c r="CA36" s="831"/>
      <c r="CB36" s="826"/>
    </row>
    <row r="37" spans="1:80" s="710" customFormat="1" ht="18.75" customHeight="1" x14ac:dyDescent="0.25">
      <c r="A37" s="844">
        <v>30</v>
      </c>
      <c r="B37" s="334"/>
      <c r="C37" s="718">
        <v>46204</v>
      </c>
      <c r="D37" s="721">
        <f t="shared" si="0"/>
        <v>0</v>
      </c>
      <c r="E37" s="721">
        <v>29</v>
      </c>
      <c r="F37" s="721">
        <v>11</v>
      </c>
      <c r="G37" s="721">
        <v>18</v>
      </c>
      <c r="H37" s="881" t="s">
        <v>251</v>
      </c>
      <c r="I37" s="334"/>
      <c r="J37" s="334"/>
      <c r="K37" s="714"/>
      <c r="L37" s="853" t="s">
        <v>228</v>
      </c>
      <c r="M37" s="852">
        <f t="shared" si="15"/>
        <v>253</v>
      </c>
      <c r="N37" s="842">
        <v>253</v>
      </c>
      <c r="O37" s="731">
        <v>8</v>
      </c>
      <c r="P37" s="732">
        <f t="shared" si="8"/>
        <v>2024</v>
      </c>
      <c r="Q37" s="732">
        <f t="shared" si="1"/>
        <v>58696</v>
      </c>
      <c r="R37" s="733">
        <f t="shared" si="20"/>
        <v>4695.68</v>
      </c>
      <c r="S37" s="775" t="s">
        <v>224</v>
      </c>
      <c r="T37" s="734">
        <v>123</v>
      </c>
      <c r="U37" s="337">
        <v>21</v>
      </c>
      <c r="V37" s="735">
        <f>T37*U37</f>
        <v>2583</v>
      </c>
      <c r="W37" s="735">
        <f>V37*F37</f>
        <v>28413</v>
      </c>
      <c r="X37" s="736">
        <f>T37*U37*F37*0.05</f>
        <v>1420.65</v>
      </c>
      <c r="Y37" s="864" t="s">
        <v>224</v>
      </c>
      <c r="Z37" s="743">
        <v>123</v>
      </c>
      <c r="AA37" s="744">
        <v>8</v>
      </c>
      <c r="AB37" s="745">
        <f t="shared" si="6"/>
        <v>984</v>
      </c>
      <c r="AC37" s="746">
        <f>AB37*G37</f>
        <v>17712</v>
      </c>
      <c r="AD37" s="736">
        <f t="shared" ref="AD37:AD38" si="22">Z37*AA37*G37*0.05</f>
        <v>885.6</v>
      </c>
      <c r="AE37" s="764"/>
      <c r="AF37" s="775"/>
      <c r="AG37" s="763"/>
      <c r="AH37" s="743">
        <v>90</v>
      </c>
      <c r="AI37" s="337">
        <v>3</v>
      </c>
      <c r="AJ37" s="776">
        <f t="shared" si="2"/>
        <v>270</v>
      </c>
      <c r="AK37" s="776">
        <f t="shared" si="7"/>
        <v>810</v>
      </c>
      <c r="AL37" s="736">
        <f>AH37*$AL$3*AI37</f>
        <v>405</v>
      </c>
      <c r="AM37" s="764"/>
      <c r="AN37" s="775"/>
      <c r="AO37" s="763"/>
      <c r="AP37" s="344"/>
      <c r="AQ37" s="777"/>
      <c r="AR37" s="704"/>
      <c r="AS37" s="715"/>
      <c r="AT37" s="780"/>
      <c r="AU37" s="706"/>
      <c r="AV37" s="344" t="s">
        <v>234</v>
      </c>
      <c r="AW37" s="335">
        <v>1</v>
      </c>
      <c r="AX37" s="335">
        <v>4</v>
      </c>
      <c r="AY37" s="335">
        <f t="shared" si="3"/>
        <v>4</v>
      </c>
      <c r="AZ37" s="335">
        <f>AY37*E37</f>
        <v>116</v>
      </c>
      <c r="BA37" s="736">
        <f t="shared" si="21"/>
        <v>406</v>
      </c>
      <c r="BB37" s="830"/>
      <c r="BC37" s="831"/>
      <c r="BD37" s="826"/>
      <c r="BE37" s="830"/>
      <c r="BF37" s="831"/>
      <c r="BG37" s="826"/>
      <c r="BH37" s="830"/>
      <c r="BI37" s="831"/>
      <c r="BJ37" s="826"/>
      <c r="BK37" s="830"/>
      <c r="BL37" s="831"/>
      <c r="BM37" s="826"/>
      <c r="BN37" s="830"/>
      <c r="BO37" s="831"/>
      <c r="BP37" s="826"/>
      <c r="BQ37" s="830"/>
      <c r="BR37" s="831"/>
      <c r="BS37" s="826"/>
      <c r="BT37" s="830"/>
      <c r="BU37" s="831"/>
      <c r="BV37" s="826"/>
      <c r="BW37" s="830"/>
      <c r="BX37" s="831"/>
      <c r="BY37" s="826"/>
      <c r="BZ37" s="830"/>
      <c r="CA37" s="831"/>
      <c r="CB37" s="826"/>
    </row>
    <row r="38" spans="1:80" s="710" customFormat="1" ht="18.75" customHeight="1" x14ac:dyDescent="0.25">
      <c r="A38" s="844">
        <v>31</v>
      </c>
      <c r="B38" s="334"/>
      <c r="C38" s="718">
        <v>46204</v>
      </c>
      <c r="D38" s="721">
        <f t="shared" si="0"/>
        <v>0</v>
      </c>
      <c r="E38" s="721">
        <v>29</v>
      </c>
      <c r="F38" s="721">
        <v>11</v>
      </c>
      <c r="G38" s="721">
        <v>18</v>
      </c>
      <c r="H38" s="881" t="s">
        <v>252</v>
      </c>
      <c r="I38" s="334"/>
      <c r="J38" s="334"/>
      <c r="K38" s="714"/>
      <c r="L38" s="853" t="s">
        <v>228</v>
      </c>
      <c r="M38" s="911">
        <f>N38+N39</f>
        <v>310</v>
      </c>
      <c r="N38" s="842">
        <v>216</v>
      </c>
      <c r="O38" s="731">
        <v>12</v>
      </c>
      <c r="P38" s="732">
        <f t="shared" si="8"/>
        <v>2592</v>
      </c>
      <c r="Q38" s="732">
        <f t="shared" si="1"/>
        <v>75168</v>
      </c>
      <c r="R38" s="733">
        <f t="shared" si="20"/>
        <v>6013.4400000000005</v>
      </c>
      <c r="S38" s="775" t="s">
        <v>224</v>
      </c>
      <c r="T38" s="734">
        <v>200</v>
      </c>
      <c r="U38" s="337">
        <v>21</v>
      </c>
      <c r="V38" s="735">
        <f>T38*U38</f>
        <v>4200</v>
      </c>
      <c r="W38" s="735">
        <f>V38*F38</f>
        <v>46200</v>
      </c>
      <c r="X38" s="736">
        <f>T38*U38*F38*0.05</f>
        <v>2310</v>
      </c>
      <c r="Y38" s="864" t="s">
        <v>224</v>
      </c>
      <c r="Z38" s="743">
        <v>200</v>
      </c>
      <c r="AA38" s="744">
        <v>4</v>
      </c>
      <c r="AB38" s="745">
        <f t="shared" si="6"/>
        <v>800</v>
      </c>
      <c r="AC38" s="746">
        <f>AB38*G38</f>
        <v>14400</v>
      </c>
      <c r="AD38" s="736">
        <f t="shared" si="22"/>
        <v>720</v>
      </c>
      <c r="AE38" s="764"/>
      <c r="AF38" s="775"/>
      <c r="AG38" s="763"/>
      <c r="AH38" s="743">
        <v>80</v>
      </c>
      <c r="AI38" s="337">
        <v>3</v>
      </c>
      <c r="AJ38" s="776">
        <f t="shared" si="2"/>
        <v>240</v>
      </c>
      <c r="AK38" s="776">
        <f t="shared" si="7"/>
        <v>720</v>
      </c>
      <c r="AL38" s="736">
        <f>AH38*$AL$3*AI38</f>
        <v>360</v>
      </c>
      <c r="AM38" s="764">
        <v>250</v>
      </c>
      <c r="AN38" s="775">
        <f>AM38</f>
        <v>250</v>
      </c>
      <c r="AO38" s="763">
        <f>AM38*$AO$3</f>
        <v>500</v>
      </c>
      <c r="AP38" s="344"/>
      <c r="AQ38" s="777"/>
      <c r="AR38" s="704"/>
      <c r="AS38" s="715"/>
      <c r="AT38" s="780"/>
      <c r="AU38" s="706"/>
      <c r="AV38" s="344" t="s">
        <v>234</v>
      </c>
      <c r="AW38" s="335">
        <v>1</v>
      </c>
      <c r="AX38" s="335">
        <v>4</v>
      </c>
      <c r="AY38" s="335">
        <f t="shared" si="3"/>
        <v>4</v>
      </c>
      <c r="AZ38" s="335">
        <f>AY38*E38</f>
        <v>116</v>
      </c>
      <c r="BA38" s="736">
        <f t="shared" si="21"/>
        <v>406</v>
      </c>
      <c r="BB38" s="830"/>
      <c r="BC38" s="831"/>
      <c r="BD38" s="826"/>
      <c r="BE38" s="830"/>
      <c r="BF38" s="831"/>
      <c r="BG38" s="826"/>
      <c r="BH38" s="830"/>
      <c r="BI38" s="831"/>
      <c r="BJ38" s="826"/>
      <c r="BK38" s="830"/>
      <c r="BL38" s="831"/>
      <c r="BM38" s="826"/>
      <c r="BN38" s="830"/>
      <c r="BO38" s="831"/>
      <c r="BP38" s="826"/>
      <c r="BQ38" s="830"/>
      <c r="BR38" s="831"/>
      <c r="BS38" s="826"/>
      <c r="BT38" s="830"/>
      <c r="BU38" s="831"/>
      <c r="BV38" s="826"/>
      <c r="BW38" s="830"/>
      <c r="BX38" s="831"/>
      <c r="BY38" s="826"/>
      <c r="BZ38" s="830"/>
      <c r="CA38" s="831"/>
      <c r="CB38" s="826"/>
    </row>
    <row r="39" spans="1:80" s="710" customFormat="1" ht="18.75" customHeight="1" x14ac:dyDescent="0.25">
      <c r="A39" s="844">
        <v>32</v>
      </c>
      <c r="B39" s="334"/>
      <c r="C39" s="718">
        <v>46204</v>
      </c>
      <c r="D39" s="721">
        <f t="shared" si="0"/>
        <v>0</v>
      </c>
      <c r="E39" s="721">
        <v>29</v>
      </c>
      <c r="F39" s="721">
        <v>11</v>
      </c>
      <c r="G39" s="721">
        <v>18</v>
      </c>
      <c r="H39" s="881" t="s">
        <v>252</v>
      </c>
      <c r="I39" s="334"/>
      <c r="J39" s="334"/>
      <c r="K39" s="714"/>
      <c r="L39" s="853" t="s">
        <v>228</v>
      </c>
      <c r="M39" s="913"/>
      <c r="N39" s="842">
        <v>94</v>
      </c>
      <c r="O39" s="731">
        <v>21</v>
      </c>
      <c r="P39" s="732">
        <f t="shared" si="8"/>
        <v>1974</v>
      </c>
      <c r="Q39" s="732">
        <f t="shared" si="1"/>
        <v>57246</v>
      </c>
      <c r="R39" s="733">
        <f t="shared" si="20"/>
        <v>4579.68</v>
      </c>
      <c r="S39" s="775"/>
      <c r="T39" s="734"/>
      <c r="U39" s="337"/>
      <c r="V39" s="735"/>
      <c r="W39" s="735"/>
      <c r="X39" s="736"/>
      <c r="Y39" s="864"/>
      <c r="Z39" s="743"/>
      <c r="AA39" s="744"/>
      <c r="AB39" s="745"/>
      <c r="AC39" s="746"/>
      <c r="AD39" s="736"/>
      <c r="AE39" s="764"/>
      <c r="AF39" s="775"/>
      <c r="AG39" s="763"/>
      <c r="AH39" s="743"/>
      <c r="AI39" s="337"/>
      <c r="AJ39" s="776">
        <f t="shared" si="2"/>
        <v>0</v>
      </c>
      <c r="AK39" s="776"/>
      <c r="AL39" s="736"/>
      <c r="AM39" s="764"/>
      <c r="AN39" s="775"/>
      <c r="AO39" s="763"/>
      <c r="AP39" s="344"/>
      <c r="AQ39" s="777"/>
      <c r="AR39" s="704"/>
      <c r="AS39" s="715"/>
      <c r="AT39" s="780"/>
      <c r="AU39" s="706"/>
      <c r="AV39" s="344"/>
      <c r="AW39" s="335"/>
      <c r="AX39" s="335"/>
      <c r="AY39" s="335"/>
      <c r="AZ39" s="335"/>
      <c r="BA39" s="736"/>
      <c r="BB39" s="830"/>
      <c r="BC39" s="831"/>
      <c r="BD39" s="826"/>
      <c r="BE39" s="830"/>
      <c r="BF39" s="831"/>
      <c r="BG39" s="826"/>
      <c r="BH39" s="830"/>
      <c r="BI39" s="831"/>
      <c r="BJ39" s="826"/>
      <c r="BK39" s="830"/>
      <c r="BL39" s="831"/>
      <c r="BM39" s="826"/>
      <c r="BN39" s="830"/>
      <c r="BO39" s="831"/>
      <c r="BP39" s="826"/>
      <c r="BQ39" s="830"/>
      <c r="BR39" s="831"/>
      <c r="BS39" s="826"/>
      <c r="BT39" s="830"/>
      <c r="BU39" s="831"/>
      <c r="BV39" s="826"/>
      <c r="BW39" s="830"/>
      <c r="BX39" s="831"/>
      <c r="BY39" s="826"/>
      <c r="BZ39" s="830"/>
      <c r="CA39" s="831"/>
      <c r="CB39" s="826"/>
    </row>
    <row r="40" spans="1:80" s="710" customFormat="1" ht="18.75" customHeight="1" x14ac:dyDescent="0.25">
      <c r="A40" s="844">
        <v>33</v>
      </c>
      <c r="B40" s="334"/>
      <c r="C40" s="718">
        <v>46204</v>
      </c>
      <c r="D40" s="721">
        <f t="shared" si="0"/>
        <v>0</v>
      </c>
      <c r="E40" s="721">
        <v>29</v>
      </c>
      <c r="F40" s="721">
        <v>11</v>
      </c>
      <c r="G40" s="721">
        <v>18</v>
      </c>
      <c r="H40" s="881" t="s">
        <v>253</v>
      </c>
      <c r="I40" s="334"/>
      <c r="J40" s="334"/>
      <c r="K40" s="714"/>
      <c r="L40" s="853" t="s">
        <v>228</v>
      </c>
      <c r="M40" s="850">
        <f>N40</f>
        <v>176</v>
      </c>
      <c r="N40" s="842">
        <v>176</v>
      </c>
      <c r="O40" s="731">
        <v>12</v>
      </c>
      <c r="P40" s="732">
        <f t="shared" si="8"/>
        <v>2112</v>
      </c>
      <c r="Q40" s="732">
        <f t="shared" si="1"/>
        <v>61248</v>
      </c>
      <c r="R40" s="733">
        <f t="shared" si="20"/>
        <v>4899.84</v>
      </c>
      <c r="S40" s="775" t="s">
        <v>224</v>
      </c>
      <c r="T40" s="734">
        <v>280</v>
      </c>
      <c r="U40" s="337">
        <v>21</v>
      </c>
      <c r="V40" s="735">
        <f>T40*U40</f>
        <v>5880</v>
      </c>
      <c r="W40" s="735">
        <f>V40*F40</f>
        <v>64680</v>
      </c>
      <c r="X40" s="736">
        <f>T40*U40*F40*0.05</f>
        <v>3234</v>
      </c>
      <c r="Y40" s="864" t="s">
        <v>224</v>
      </c>
      <c r="Z40" s="743">
        <v>280</v>
      </c>
      <c r="AA40" s="744">
        <v>12</v>
      </c>
      <c r="AB40" s="745">
        <f t="shared" si="6"/>
        <v>3360</v>
      </c>
      <c r="AC40" s="746">
        <f>AB40*G40</f>
        <v>60480</v>
      </c>
      <c r="AD40" s="736">
        <f>Z40*AA40*G40*0.05</f>
        <v>3024</v>
      </c>
      <c r="AE40" s="764"/>
      <c r="AF40" s="775"/>
      <c r="AG40" s="763"/>
      <c r="AH40" s="743">
        <v>40</v>
      </c>
      <c r="AI40" s="337">
        <v>3</v>
      </c>
      <c r="AJ40" s="776">
        <f t="shared" si="2"/>
        <v>120</v>
      </c>
      <c r="AK40" s="776">
        <f t="shared" si="7"/>
        <v>360</v>
      </c>
      <c r="AL40" s="736">
        <f>AH40*$AL$3*AI40</f>
        <v>180</v>
      </c>
      <c r="AM40" s="764"/>
      <c r="AN40" s="775"/>
      <c r="AO40" s="763"/>
      <c r="AP40" s="344"/>
      <c r="AQ40" s="777"/>
      <c r="AR40" s="704"/>
      <c r="AS40" s="715"/>
      <c r="AT40" s="780"/>
      <c r="AU40" s="706"/>
      <c r="AV40" s="344" t="s">
        <v>234</v>
      </c>
      <c r="AW40" s="335">
        <v>3</v>
      </c>
      <c r="AX40" s="335">
        <v>4</v>
      </c>
      <c r="AY40" s="335">
        <f t="shared" si="3"/>
        <v>12</v>
      </c>
      <c r="AZ40" s="335">
        <f>AY40*E40</f>
        <v>348</v>
      </c>
      <c r="BA40" s="736">
        <f>AW40*AX40*E40*3.5</f>
        <v>1218</v>
      </c>
      <c r="BB40" s="830"/>
      <c r="BC40" s="831"/>
      <c r="BD40" s="826"/>
      <c r="BE40" s="830"/>
      <c r="BF40" s="831"/>
      <c r="BG40" s="826"/>
      <c r="BH40" s="830"/>
      <c r="BI40" s="831"/>
      <c r="BJ40" s="826"/>
      <c r="BK40" s="830"/>
      <c r="BL40" s="831"/>
      <c r="BM40" s="826"/>
      <c r="BN40" s="830"/>
      <c r="BO40" s="831"/>
      <c r="BP40" s="826"/>
      <c r="BQ40" s="830"/>
      <c r="BR40" s="831"/>
      <c r="BS40" s="826"/>
      <c r="BT40" s="830"/>
      <c r="BU40" s="831"/>
      <c r="BV40" s="826"/>
      <c r="BW40" s="830"/>
      <c r="BX40" s="831"/>
      <c r="BY40" s="826"/>
      <c r="BZ40" s="830"/>
      <c r="CA40" s="831"/>
      <c r="CB40" s="826"/>
    </row>
    <row r="41" spans="1:80" s="710" customFormat="1" ht="18.75" customHeight="1" x14ac:dyDescent="0.25">
      <c r="A41" s="844">
        <v>34</v>
      </c>
      <c r="B41" s="334"/>
      <c r="C41" s="718">
        <v>46204</v>
      </c>
      <c r="D41" s="721">
        <f t="shared" si="0"/>
        <v>0</v>
      </c>
      <c r="E41" s="721">
        <v>23</v>
      </c>
      <c r="F41" s="721">
        <v>10</v>
      </c>
      <c r="G41" s="721">
        <v>13</v>
      </c>
      <c r="H41" s="881" t="s">
        <v>254</v>
      </c>
      <c r="I41" s="334"/>
      <c r="J41" s="334"/>
      <c r="K41" s="714"/>
      <c r="L41" s="853" t="s">
        <v>223</v>
      </c>
      <c r="M41" s="911">
        <f>N41+N42</f>
        <v>1719</v>
      </c>
      <c r="N41" s="842">
        <v>513</v>
      </c>
      <c r="O41" s="731">
        <v>21</v>
      </c>
      <c r="P41" s="732">
        <f t="shared" si="8"/>
        <v>10773</v>
      </c>
      <c r="Q41" s="732">
        <f t="shared" si="1"/>
        <v>247779</v>
      </c>
      <c r="R41" s="733">
        <f>N41*O41*0.06*E41</f>
        <v>14866.74</v>
      </c>
      <c r="S41" s="775" t="s">
        <v>225</v>
      </c>
      <c r="T41" s="734">
        <v>1500</v>
      </c>
      <c r="U41" s="337">
        <v>21</v>
      </c>
      <c r="V41" s="735">
        <f>T41*U41</f>
        <v>31500</v>
      </c>
      <c r="W41" s="735">
        <f>V41*F41</f>
        <v>315000</v>
      </c>
      <c r="X41" s="736">
        <f>T41*U41*F41*0.03</f>
        <v>9450</v>
      </c>
      <c r="Y41" s="864" t="s">
        <v>225</v>
      </c>
      <c r="Z41" s="743">
        <v>5840</v>
      </c>
      <c r="AA41" s="744">
        <v>8</v>
      </c>
      <c r="AB41" s="745">
        <f t="shared" si="6"/>
        <v>46720</v>
      </c>
      <c r="AC41" s="746">
        <f>AB41*G41</f>
        <v>607360</v>
      </c>
      <c r="AD41" s="736">
        <f>Z41*AA41*G41*0.06</f>
        <v>36441.599999999999</v>
      </c>
      <c r="AE41" s="764"/>
      <c r="AF41" s="775"/>
      <c r="AG41" s="763"/>
      <c r="AH41" s="743">
        <v>290</v>
      </c>
      <c r="AI41" s="337">
        <v>3</v>
      </c>
      <c r="AJ41" s="776">
        <f t="shared" si="2"/>
        <v>870</v>
      </c>
      <c r="AK41" s="776">
        <f t="shared" si="7"/>
        <v>2610</v>
      </c>
      <c r="AL41" s="736">
        <f>AH41*$AL$3*AI41</f>
        <v>1305</v>
      </c>
      <c r="AM41" s="764"/>
      <c r="AN41" s="775"/>
      <c r="AO41" s="763"/>
      <c r="AP41" s="344"/>
      <c r="AQ41" s="777"/>
      <c r="AR41" s="704"/>
      <c r="AS41" s="715"/>
      <c r="AT41" s="780"/>
      <c r="AU41" s="706"/>
      <c r="AV41" s="344" t="s">
        <v>255</v>
      </c>
      <c r="AW41" s="335">
        <v>5</v>
      </c>
      <c r="AX41" s="335">
        <v>4</v>
      </c>
      <c r="AY41" s="335">
        <f t="shared" si="3"/>
        <v>20</v>
      </c>
      <c r="AZ41" s="335">
        <f>AY41*E41</f>
        <v>460</v>
      </c>
      <c r="BA41" s="736">
        <f>AW41*AX41*E41*3</f>
        <v>1380</v>
      </c>
      <c r="BB41" s="830"/>
      <c r="BC41" s="831"/>
      <c r="BD41" s="826"/>
      <c r="BE41" s="830"/>
      <c r="BF41" s="831"/>
      <c r="BG41" s="826"/>
      <c r="BH41" s="830"/>
      <c r="BI41" s="831"/>
      <c r="BJ41" s="826"/>
      <c r="BK41" s="830"/>
      <c r="BL41" s="831"/>
      <c r="BM41" s="826"/>
      <c r="BN41" s="830"/>
      <c r="BO41" s="831"/>
      <c r="BP41" s="826"/>
      <c r="BQ41" s="830"/>
      <c r="BR41" s="831"/>
      <c r="BS41" s="826"/>
      <c r="BT41" s="830"/>
      <c r="BU41" s="831"/>
      <c r="BV41" s="826"/>
      <c r="BW41" s="830"/>
      <c r="BX41" s="831"/>
      <c r="BY41" s="826"/>
      <c r="BZ41" s="830"/>
      <c r="CA41" s="831"/>
      <c r="CB41" s="826"/>
    </row>
    <row r="42" spans="1:80" s="710" customFormat="1" ht="18.75" customHeight="1" x14ac:dyDescent="0.25">
      <c r="A42" s="844">
        <v>35</v>
      </c>
      <c r="B42" s="334"/>
      <c r="C42" s="718">
        <v>46204</v>
      </c>
      <c r="D42" s="721">
        <f t="shared" si="0"/>
        <v>0</v>
      </c>
      <c r="E42" s="721">
        <v>23</v>
      </c>
      <c r="F42" s="721">
        <v>10</v>
      </c>
      <c r="G42" s="721">
        <v>13</v>
      </c>
      <c r="H42" s="881" t="s">
        <v>254</v>
      </c>
      <c r="I42" s="334"/>
      <c r="J42" s="334"/>
      <c r="K42" s="714"/>
      <c r="L42" s="853" t="s">
        <v>223</v>
      </c>
      <c r="M42" s="913"/>
      <c r="N42" s="842">
        <v>1206</v>
      </c>
      <c r="O42" s="731">
        <v>12</v>
      </c>
      <c r="P42" s="732">
        <f t="shared" si="8"/>
        <v>14472</v>
      </c>
      <c r="Q42" s="732">
        <f t="shared" si="1"/>
        <v>332856</v>
      </c>
      <c r="R42" s="733">
        <f>N42*O42*0.06*E42</f>
        <v>19971.359999999997</v>
      </c>
      <c r="S42" s="775"/>
      <c r="T42" s="734"/>
      <c r="U42" s="337"/>
      <c r="V42" s="735"/>
      <c r="W42" s="735"/>
      <c r="X42" s="736"/>
      <c r="Y42" s="864"/>
      <c r="Z42" s="743"/>
      <c r="AA42" s="744"/>
      <c r="AB42" s="745"/>
      <c r="AC42" s="746"/>
      <c r="AD42" s="736"/>
      <c r="AE42" s="764"/>
      <c r="AF42" s="775"/>
      <c r="AG42" s="763"/>
      <c r="AH42" s="743"/>
      <c r="AI42" s="337"/>
      <c r="AJ42" s="776"/>
      <c r="AK42" s="776"/>
      <c r="AL42" s="736"/>
      <c r="AM42" s="764"/>
      <c r="AN42" s="775"/>
      <c r="AO42" s="763"/>
      <c r="AP42" s="344"/>
      <c r="AQ42" s="777"/>
      <c r="AR42" s="704"/>
      <c r="AS42" s="715"/>
      <c r="AT42" s="780"/>
      <c r="AU42" s="706"/>
      <c r="AV42" s="344"/>
      <c r="AW42" s="335"/>
      <c r="AX42" s="335"/>
      <c r="AY42" s="335"/>
      <c r="AZ42" s="335"/>
      <c r="BA42" s="736"/>
      <c r="BB42" s="830"/>
      <c r="BC42" s="831"/>
      <c r="BD42" s="826"/>
      <c r="BE42" s="830"/>
      <c r="BF42" s="831"/>
      <c r="BG42" s="826"/>
      <c r="BH42" s="830"/>
      <c r="BI42" s="831"/>
      <c r="BJ42" s="826"/>
      <c r="BK42" s="830"/>
      <c r="BL42" s="831"/>
      <c r="BM42" s="826"/>
      <c r="BN42" s="830"/>
      <c r="BO42" s="831"/>
      <c r="BP42" s="826"/>
      <c r="BQ42" s="830"/>
      <c r="BR42" s="831"/>
      <c r="BS42" s="826"/>
      <c r="BT42" s="830"/>
      <c r="BU42" s="831"/>
      <c r="BV42" s="826"/>
      <c r="BW42" s="830"/>
      <c r="BX42" s="831"/>
      <c r="BY42" s="826"/>
      <c r="BZ42" s="830"/>
      <c r="CA42" s="831"/>
      <c r="CB42" s="826"/>
    </row>
    <row r="43" spans="1:80" s="710" customFormat="1" ht="18.75" customHeight="1" x14ac:dyDescent="0.25">
      <c r="A43" s="844">
        <v>36</v>
      </c>
      <c r="B43" s="334"/>
      <c r="C43" s="718">
        <v>46204</v>
      </c>
      <c r="D43" s="721">
        <f t="shared" si="0"/>
        <v>0</v>
      </c>
      <c r="E43" s="721">
        <v>23</v>
      </c>
      <c r="F43" s="721">
        <v>10</v>
      </c>
      <c r="G43" s="721">
        <v>13</v>
      </c>
      <c r="H43" s="881" t="s">
        <v>256</v>
      </c>
      <c r="I43" s="334"/>
      <c r="J43" s="334"/>
      <c r="K43" s="714"/>
      <c r="L43" s="853" t="s">
        <v>223</v>
      </c>
      <c r="M43" s="914">
        <f>N43+N44</f>
        <v>654</v>
      </c>
      <c r="N43" s="842">
        <v>297</v>
      </c>
      <c r="O43" s="731">
        <v>8</v>
      </c>
      <c r="P43" s="732">
        <f t="shared" si="8"/>
        <v>2376</v>
      </c>
      <c r="Q43" s="732">
        <f t="shared" si="1"/>
        <v>54648</v>
      </c>
      <c r="R43" s="733">
        <f>N43*O43*0.07*E43</f>
        <v>3825.3600000000006</v>
      </c>
      <c r="S43" s="775"/>
      <c r="T43" s="734"/>
      <c r="U43" s="337"/>
      <c r="V43" s="735"/>
      <c r="W43" s="735"/>
      <c r="X43" s="736"/>
      <c r="Y43" s="864"/>
      <c r="Z43" s="743"/>
      <c r="AA43" s="744"/>
      <c r="AB43" s="745"/>
      <c r="AC43" s="746"/>
      <c r="AD43" s="736"/>
      <c r="AE43" s="764"/>
      <c r="AF43" s="775"/>
      <c r="AG43" s="763"/>
      <c r="AH43" s="743">
        <v>255</v>
      </c>
      <c r="AI43" s="337">
        <v>3</v>
      </c>
      <c r="AJ43" s="776">
        <f t="shared" si="2"/>
        <v>765</v>
      </c>
      <c r="AK43" s="776">
        <f t="shared" si="7"/>
        <v>2295</v>
      </c>
      <c r="AL43" s="736">
        <f>AH43*$AL$3*AI43</f>
        <v>1147.5</v>
      </c>
      <c r="AM43" s="764"/>
      <c r="AN43" s="775"/>
      <c r="AO43" s="763"/>
      <c r="AP43" s="344"/>
      <c r="AQ43" s="777"/>
      <c r="AR43" s="704"/>
      <c r="AS43" s="715"/>
      <c r="AT43" s="780"/>
      <c r="AU43" s="706"/>
      <c r="AV43" s="344" t="s">
        <v>234</v>
      </c>
      <c r="AW43" s="335">
        <v>2</v>
      </c>
      <c r="AX43" s="335">
        <v>4</v>
      </c>
      <c r="AY43" s="335">
        <f t="shared" ref="AY43" si="23">AW43*AX43</f>
        <v>8</v>
      </c>
      <c r="AZ43" s="335">
        <f>AY43*E43</f>
        <v>184</v>
      </c>
      <c r="BA43" s="736">
        <f>AW43*AX43*E43*3.5</f>
        <v>644</v>
      </c>
      <c r="BB43" s="830"/>
      <c r="BC43" s="831"/>
      <c r="BD43" s="826"/>
      <c r="BE43" s="830"/>
      <c r="BF43" s="831"/>
      <c r="BG43" s="826"/>
      <c r="BH43" s="830"/>
      <c r="BI43" s="831"/>
      <c r="BJ43" s="826"/>
      <c r="BK43" s="830"/>
      <c r="BL43" s="831"/>
      <c r="BM43" s="826"/>
      <c r="BN43" s="830"/>
      <c r="BO43" s="831"/>
      <c r="BP43" s="826"/>
      <c r="BQ43" s="830"/>
      <c r="BR43" s="831"/>
      <c r="BS43" s="826"/>
      <c r="BT43" s="830"/>
      <c r="BU43" s="831"/>
      <c r="BV43" s="826"/>
      <c r="BW43" s="830"/>
      <c r="BX43" s="831"/>
      <c r="BY43" s="826"/>
      <c r="BZ43" s="830"/>
      <c r="CA43" s="831"/>
      <c r="CB43" s="826"/>
    </row>
    <row r="44" spans="1:80" s="710" customFormat="1" ht="18.75" customHeight="1" x14ac:dyDescent="0.25">
      <c r="A44" s="844">
        <v>37</v>
      </c>
      <c r="B44" s="334"/>
      <c r="C44" s="718">
        <v>46204</v>
      </c>
      <c r="D44" s="721">
        <f t="shared" si="0"/>
        <v>0</v>
      </c>
      <c r="E44" s="721">
        <v>23</v>
      </c>
      <c r="F44" s="721">
        <v>10</v>
      </c>
      <c r="G44" s="721">
        <v>13</v>
      </c>
      <c r="H44" s="881" t="s">
        <v>256</v>
      </c>
      <c r="I44" s="334"/>
      <c r="J44" s="334"/>
      <c r="K44" s="714"/>
      <c r="L44" s="853" t="s">
        <v>223</v>
      </c>
      <c r="M44" s="913"/>
      <c r="N44" s="842">
        <v>357</v>
      </c>
      <c r="O44" s="731">
        <v>21</v>
      </c>
      <c r="P44" s="732">
        <f t="shared" si="8"/>
        <v>7497</v>
      </c>
      <c r="Q44" s="732">
        <f t="shared" si="1"/>
        <v>172431</v>
      </c>
      <c r="R44" s="733">
        <f>N44*O44*0.06*E44</f>
        <v>10345.86</v>
      </c>
      <c r="S44" s="775"/>
      <c r="T44" s="734"/>
      <c r="U44" s="337"/>
      <c r="V44" s="735"/>
      <c r="W44" s="735"/>
      <c r="X44" s="736"/>
      <c r="Y44" s="864"/>
      <c r="Z44" s="743"/>
      <c r="AA44" s="744"/>
      <c r="AB44" s="745"/>
      <c r="AC44" s="746"/>
      <c r="AD44" s="736"/>
      <c r="AE44" s="764"/>
      <c r="AF44" s="775"/>
      <c r="AG44" s="763"/>
      <c r="AH44" s="743"/>
      <c r="AI44" s="337"/>
      <c r="AJ44" s="776">
        <f t="shared" si="2"/>
        <v>0</v>
      </c>
      <c r="AK44" s="776"/>
      <c r="AL44" s="736"/>
      <c r="AM44" s="764"/>
      <c r="AN44" s="775"/>
      <c r="AO44" s="763"/>
      <c r="AP44" s="344"/>
      <c r="AQ44" s="777"/>
      <c r="AR44" s="704"/>
      <c r="AS44" s="715"/>
      <c r="AT44" s="780"/>
      <c r="AU44" s="706"/>
      <c r="AV44" s="344"/>
      <c r="AW44" s="335"/>
      <c r="AX44" s="335"/>
      <c r="AY44" s="335"/>
      <c r="AZ44" s="335"/>
      <c r="BA44" s="736"/>
      <c r="BB44" s="830"/>
      <c r="BC44" s="831"/>
      <c r="BD44" s="826"/>
      <c r="BE44" s="830"/>
      <c r="BF44" s="831"/>
      <c r="BG44" s="826"/>
      <c r="BH44" s="830"/>
      <c r="BI44" s="831"/>
      <c r="BJ44" s="826"/>
      <c r="BK44" s="830"/>
      <c r="BL44" s="831"/>
      <c r="BM44" s="826"/>
      <c r="BN44" s="830"/>
      <c r="BO44" s="831"/>
      <c r="BP44" s="826"/>
      <c r="BQ44" s="830"/>
      <c r="BR44" s="831"/>
      <c r="BS44" s="826"/>
      <c r="BT44" s="830"/>
      <c r="BU44" s="831"/>
      <c r="BV44" s="826"/>
      <c r="BW44" s="830"/>
      <c r="BX44" s="831"/>
      <c r="BY44" s="826"/>
      <c r="BZ44" s="830"/>
      <c r="CA44" s="831"/>
      <c r="CB44" s="826"/>
    </row>
    <row r="45" spans="1:80" s="710" customFormat="1" ht="18.75" customHeight="1" x14ac:dyDescent="0.25">
      <c r="A45" s="844">
        <v>38</v>
      </c>
      <c r="B45" s="334"/>
      <c r="C45" s="718">
        <v>46204</v>
      </c>
      <c r="D45" s="721">
        <f t="shared" si="0"/>
        <v>0</v>
      </c>
      <c r="E45" s="721">
        <v>29</v>
      </c>
      <c r="F45" s="721">
        <v>11</v>
      </c>
      <c r="G45" s="721">
        <v>18</v>
      </c>
      <c r="H45" s="881" t="s">
        <v>257</v>
      </c>
      <c r="I45" s="334"/>
      <c r="J45" s="334"/>
      <c r="K45" s="714"/>
      <c r="L45" s="853" t="s">
        <v>228</v>
      </c>
      <c r="M45" s="911">
        <f>N45+N46</f>
        <v>312</v>
      </c>
      <c r="N45" s="842">
        <v>118</v>
      </c>
      <c r="O45" s="731">
        <v>21</v>
      </c>
      <c r="P45" s="732">
        <f t="shared" si="8"/>
        <v>2478</v>
      </c>
      <c r="Q45" s="732">
        <f t="shared" si="1"/>
        <v>71862</v>
      </c>
      <c r="R45" s="733">
        <f>N45*O45*0.08*E45</f>
        <v>5748.96</v>
      </c>
      <c r="S45" s="775" t="s">
        <v>224</v>
      </c>
      <c r="T45" s="734">
        <v>10</v>
      </c>
      <c r="U45" s="337">
        <v>21</v>
      </c>
      <c r="V45" s="735">
        <f>T45*U45</f>
        <v>210</v>
      </c>
      <c r="W45" s="735">
        <f>V45*F45</f>
        <v>2310</v>
      </c>
      <c r="X45" s="736">
        <f>T45*U45*F45*0.05</f>
        <v>115.5</v>
      </c>
      <c r="Y45" s="864" t="s">
        <v>224</v>
      </c>
      <c r="Z45" s="743">
        <v>10</v>
      </c>
      <c r="AA45" s="744">
        <v>21</v>
      </c>
      <c r="AB45" s="745">
        <f t="shared" si="6"/>
        <v>210</v>
      </c>
      <c r="AC45" s="746">
        <f>AB45*G45</f>
        <v>3780</v>
      </c>
      <c r="AD45" s="736">
        <f>Z45*AA45*G45*0.05</f>
        <v>189</v>
      </c>
      <c r="AE45" s="764"/>
      <c r="AF45" s="775"/>
      <c r="AG45" s="763"/>
      <c r="AH45" s="743">
        <v>90</v>
      </c>
      <c r="AI45" s="337">
        <v>3</v>
      </c>
      <c r="AJ45" s="776">
        <f t="shared" si="2"/>
        <v>270</v>
      </c>
      <c r="AK45" s="776">
        <f t="shared" si="7"/>
        <v>810</v>
      </c>
      <c r="AL45" s="736">
        <f>AH45*$AL$3*AI45</f>
        <v>405</v>
      </c>
      <c r="AM45" s="764">
        <v>100</v>
      </c>
      <c r="AN45" s="775">
        <f>AM45</f>
        <v>100</v>
      </c>
      <c r="AO45" s="763">
        <f>AM45*$AO$3</f>
        <v>200</v>
      </c>
      <c r="AP45" s="344"/>
      <c r="AQ45" s="777"/>
      <c r="AR45" s="704"/>
      <c r="AS45" s="715"/>
      <c r="AT45" s="780"/>
      <c r="AU45" s="706"/>
      <c r="AV45" s="344" t="s">
        <v>234</v>
      </c>
      <c r="AW45" s="335">
        <v>1</v>
      </c>
      <c r="AX45" s="335">
        <v>4</v>
      </c>
      <c r="AY45" s="335">
        <f t="shared" si="3"/>
        <v>4</v>
      </c>
      <c r="AZ45" s="335">
        <f>AY45*E45</f>
        <v>116</v>
      </c>
      <c r="BA45" s="736">
        <f>AW45*AX45*E45*3.5</f>
        <v>406</v>
      </c>
      <c r="BB45" s="830"/>
      <c r="BC45" s="831"/>
      <c r="BD45" s="826"/>
      <c r="BE45" s="830"/>
      <c r="BF45" s="831"/>
      <c r="BG45" s="826"/>
      <c r="BH45" s="830"/>
      <c r="BI45" s="831"/>
      <c r="BJ45" s="826"/>
      <c r="BK45" s="830"/>
      <c r="BL45" s="831"/>
      <c r="BM45" s="826"/>
      <c r="BN45" s="830"/>
      <c r="BO45" s="831"/>
      <c r="BP45" s="826"/>
      <c r="BQ45" s="830"/>
      <c r="BR45" s="831"/>
      <c r="BS45" s="826"/>
      <c r="BT45" s="830"/>
      <c r="BU45" s="831"/>
      <c r="BV45" s="826"/>
      <c r="BW45" s="830"/>
      <c r="BX45" s="831"/>
      <c r="BY45" s="826"/>
      <c r="BZ45" s="830"/>
      <c r="CA45" s="831"/>
      <c r="CB45" s="826"/>
    </row>
    <row r="46" spans="1:80" s="710" customFormat="1" ht="18.75" customHeight="1" x14ac:dyDescent="0.25">
      <c r="A46" s="844">
        <v>39</v>
      </c>
      <c r="B46" s="334"/>
      <c r="C46" s="718">
        <v>46204</v>
      </c>
      <c r="D46" s="721">
        <f t="shared" si="0"/>
        <v>0</v>
      </c>
      <c r="E46" s="721">
        <v>29</v>
      </c>
      <c r="F46" s="721">
        <v>11</v>
      </c>
      <c r="G46" s="721">
        <v>18</v>
      </c>
      <c r="H46" s="881" t="s">
        <v>257</v>
      </c>
      <c r="I46" s="334"/>
      <c r="J46" s="334"/>
      <c r="K46" s="714"/>
      <c r="L46" s="853" t="s">
        <v>228</v>
      </c>
      <c r="M46" s="913"/>
      <c r="N46" s="842">
        <v>194</v>
      </c>
      <c r="O46" s="731">
        <v>12</v>
      </c>
      <c r="P46" s="732">
        <f t="shared" si="8"/>
        <v>2328</v>
      </c>
      <c r="Q46" s="732">
        <f t="shared" si="1"/>
        <v>67512</v>
      </c>
      <c r="R46" s="733">
        <f>N46*O46*0.08*E46</f>
        <v>5400.96</v>
      </c>
      <c r="S46" s="775"/>
      <c r="T46" s="734"/>
      <c r="U46" s="337"/>
      <c r="V46" s="735"/>
      <c r="W46" s="735"/>
      <c r="X46" s="736"/>
      <c r="Y46" s="864"/>
      <c r="Z46" s="743"/>
      <c r="AA46" s="744"/>
      <c r="AB46" s="745"/>
      <c r="AC46" s="746"/>
      <c r="AD46" s="736"/>
      <c r="AE46" s="764"/>
      <c r="AF46" s="775"/>
      <c r="AG46" s="763"/>
      <c r="AH46" s="743"/>
      <c r="AI46" s="337"/>
      <c r="AJ46" s="776">
        <f t="shared" si="2"/>
        <v>0</v>
      </c>
      <c r="AK46" s="776"/>
      <c r="AL46" s="736"/>
      <c r="AM46" s="764"/>
      <c r="AN46" s="775"/>
      <c r="AO46" s="763"/>
      <c r="AP46" s="344"/>
      <c r="AQ46" s="777"/>
      <c r="AR46" s="704"/>
      <c r="AS46" s="715"/>
      <c r="AT46" s="780"/>
      <c r="AU46" s="706"/>
      <c r="AV46" s="344"/>
      <c r="AW46" s="335"/>
      <c r="AX46" s="335"/>
      <c r="AY46" s="335"/>
      <c r="AZ46" s="335"/>
      <c r="BA46" s="736"/>
      <c r="BB46" s="830"/>
      <c r="BC46" s="831"/>
      <c r="BD46" s="829"/>
      <c r="BE46" s="830"/>
      <c r="BF46" s="831"/>
      <c r="BG46" s="829"/>
      <c r="BH46" s="830"/>
      <c r="BI46" s="831"/>
      <c r="BJ46" s="829"/>
      <c r="BK46" s="830"/>
      <c r="BL46" s="831"/>
      <c r="BM46" s="829"/>
      <c r="BN46" s="830"/>
      <c r="BO46" s="831"/>
      <c r="BP46" s="829"/>
      <c r="BQ46" s="830"/>
      <c r="BR46" s="831"/>
      <c r="BS46" s="829"/>
      <c r="BT46" s="830"/>
      <c r="BU46" s="831"/>
      <c r="BV46" s="829"/>
      <c r="BW46" s="830"/>
      <c r="BX46" s="831"/>
      <c r="BY46" s="829"/>
      <c r="BZ46" s="830"/>
      <c r="CA46" s="831"/>
      <c r="CB46" s="829"/>
    </row>
    <row r="47" spans="1:80" s="710" customFormat="1" ht="18.75" customHeight="1" x14ac:dyDescent="0.25">
      <c r="A47" s="844">
        <v>40</v>
      </c>
      <c r="B47" s="334"/>
      <c r="C47" s="718">
        <v>46204</v>
      </c>
      <c r="D47" s="721">
        <f t="shared" si="0"/>
        <v>0</v>
      </c>
      <c r="E47" s="721">
        <v>23</v>
      </c>
      <c r="F47" s="721">
        <v>10</v>
      </c>
      <c r="G47" s="721">
        <v>13</v>
      </c>
      <c r="H47" s="881" t="s">
        <v>258</v>
      </c>
      <c r="I47" s="334"/>
      <c r="J47" s="334"/>
      <c r="K47" s="714"/>
      <c r="L47" s="853" t="s">
        <v>223</v>
      </c>
      <c r="M47" s="914">
        <f>N47+N48+N49</f>
        <v>1601</v>
      </c>
      <c r="N47" s="842">
        <v>1150</v>
      </c>
      <c r="O47" s="731">
        <v>12</v>
      </c>
      <c r="P47" s="732">
        <f t="shared" si="8"/>
        <v>13800</v>
      </c>
      <c r="Q47" s="732">
        <f t="shared" si="1"/>
        <v>317400</v>
      </c>
      <c r="R47" s="733">
        <f>N47*O47*0.06*E47</f>
        <v>19044</v>
      </c>
      <c r="S47" s="775" t="s">
        <v>224</v>
      </c>
      <c r="T47" s="734">
        <v>200</v>
      </c>
      <c r="U47" s="337">
        <v>21</v>
      </c>
      <c r="V47" s="735">
        <f>T47*U47</f>
        <v>4200</v>
      </c>
      <c r="W47" s="735">
        <f>V47*F47</f>
        <v>42000</v>
      </c>
      <c r="X47" s="736">
        <f>T47*U47*F47*0.05</f>
        <v>2100</v>
      </c>
      <c r="Y47" s="864" t="s">
        <v>224</v>
      </c>
      <c r="Z47" s="743">
        <v>350</v>
      </c>
      <c r="AA47" s="744">
        <v>8</v>
      </c>
      <c r="AB47" s="745">
        <f t="shared" si="6"/>
        <v>2800</v>
      </c>
      <c r="AC47" s="746">
        <f>AB47*G47</f>
        <v>36400</v>
      </c>
      <c r="AD47" s="736">
        <f>Z47*AA47*G47*0.05</f>
        <v>1820</v>
      </c>
      <c r="AE47" s="764"/>
      <c r="AF47" s="775"/>
      <c r="AG47" s="763"/>
      <c r="AH47" s="743">
        <v>263</v>
      </c>
      <c r="AI47" s="337">
        <v>3</v>
      </c>
      <c r="AJ47" s="776">
        <f t="shared" si="2"/>
        <v>789</v>
      </c>
      <c r="AK47" s="776">
        <f t="shared" si="7"/>
        <v>2367</v>
      </c>
      <c r="AL47" s="736">
        <f>AH47*$AL$3*AI47</f>
        <v>1183.5</v>
      </c>
      <c r="AM47" s="764">
        <v>400</v>
      </c>
      <c r="AN47" s="775">
        <f>AM47</f>
        <v>400</v>
      </c>
      <c r="AO47" s="763">
        <f>AM47*$AO$3</f>
        <v>800</v>
      </c>
      <c r="AP47" s="344"/>
      <c r="AQ47" s="777"/>
      <c r="AR47" s="704"/>
      <c r="AS47" s="715"/>
      <c r="AT47" s="780"/>
      <c r="AU47" s="706"/>
      <c r="AV47" s="344" t="s">
        <v>234</v>
      </c>
      <c r="AW47" s="335">
        <v>2</v>
      </c>
      <c r="AX47" s="335">
        <v>4</v>
      </c>
      <c r="AY47" s="335">
        <f t="shared" si="3"/>
        <v>8</v>
      </c>
      <c r="AZ47" s="335">
        <f>AY47*E47</f>
        <v>184</v>
      </c>
      <c r="BA47" s="736">
        <f>AW47*AX47*E47*3.5</f>
        <v>644</v>
      </c>
      <c r="BB47" s="830"/>
      <c r="BC47" s="831"/>
      <c r="BD47" s="829"/>
      <c r="BE47" s="830"/>
      <c r="BF47" s="831"/>
      <c r="BG47" s="829"/>
      <c r="BH47" s="830"/>
      <c r="BI47" s="831"/>
      <c r="BJ47" s="829"/>
      <c r="BK47" s="830"/>
      <c r="BL47" s="831"/>
      <c r="BM47" s="829"/>
      <c r="BN47" s="830"/>
      <c r="BO47" s="831"/>
      <c r="BP47" s="829"/>
      <c r="BQ47" s="830"/>
      <c r="BR47" s="831"/>
      <c r="BS47" s="829"/>
      <c r="BT47" s="830"/>
      <c r="BU47" s="831"/>
      <c r="BV47" s="829"/>
      <c r="BW47" s="830"/>
      <c r="BX47" s="831"/>
      <c r="BY47" s="829"/>
      <c r="BZ47" s="830"/>
      <c r="CA47" s="831"/>
      <c r="CB47" s="829"/>
    </row>
    <row r="48" spans="1:80" s="710" customFormat="1" ht="18.75" customHeight="1" x14ac:dyDescent="0.3">
      <c r="A48" s="844">
        <v>41</v>
      </c>
      <c r="B48" s="334"/>
      <c r="C48" s="718">
        <v>46204</v>
      </c>
      <c r="D48" s="721">
        <f t="shared" si="0"/>
        <v>0</v>
      </c>
      <c r="E48" s="721">
        <v>23</v>
      </c>
      <c r="F48" s="721">
        <v>10</v>
      </c>
      <c r="G48" s="721">
        <v>13</v>
      </c>
      <c r="H48" s="881" t="s">
        <v>258</v>
      </c>
      <c r="I48" s="334"/>
      <c r="J48" s="334"/>
      <c r="K48" s="714"/>
      <c r="L48" s="6" t="s">
        <v>223</v>
      </c>
      <c r="M48" s="915"/>
      <c r="N48" s="842">
        <v>167</v>
      </c>
      <c r="O48" s="731">
        <v>4</v>
      </c>
      <c r="P48" s="732">
        <f t="shared" si="8"/>
        <v>668</v>
      </c>
      <c r="Q48" s="732">
        <f t="shared" si="1"/>
        <v>15364</v>
      </c>
      <c r="R48" s="733">
        <f>N48*O48*0.07*E48</f>
        <v>1075.48</v>
      </c>
      <c r="S48" s="775"/>
      <c r="T48" s="734"/>
      <c r="U48" s="337"/>
      <c r="V48" s="735"/>
      <c r="W48" s="735"/>
      <c r="X48" s="736"/>
      <c r="Y48" s="864"/>
      <c r="Z48" s="743"/>
      <c r="AA48" s="744"/>
      <c r="AB48" s="745"/>
      <c r="AC48" s="746"/>
      <c r="AD48" s="736"/>
      <c r="AE48" s="764"/>
      <c r="AF48" s="775"/>
      <c r="AG48" s="763"/>
      <c r="AH48" s="743"/>
      <c r="AI48" s="337"/>
      <c r="AJ48" s="776">
        <f t="shared" si="2"/>
        <v>0</v>
      </c>
      <c r="AK48" s="776"/>
      <c r="AL48" s="736"/>
      <c r="AM48" s="764"/>
      <c r="AN48" s="775"/>
      <c r="AO48" s="763"/>
      <c r="AP48" s="344"/>
      <c r="AQ48" s="777"/>
      <c r="AR48" s="704"/>
      <c r="AS48" s="715"/>
      <c r="AT48" s="780"/>
      <c r="AU48" s="706"/>
      <c r="AV48" s="344"/>
      <c r="AW48" s="335"/>
      <c r="AX48" s="335"/>
      <c r="AY48" s="335"/>
      <c r="AZ48" s="335"/>
      <c r="BA48" s="736"/>
      <c r="BB48" s="830"/>
      <c r="BC48" s="831"/>
      <c r="BD48" s="829"/>
      <c r="BE48" s="830"/>
      <c r="BF48" s="831"/>
      <c r="BG48" s="829"/>
      <c r="BH48" s="830"/>
      <c r="BI48" s="831"/>
      <c r="BJ48" s="829"/>
      <c r="BK48" s="830"/>
      <c r="BL48" s="831"/>
      <c r="BM48" s="829"/>
      <c r="BN48" s="830"/>
      <c r="BO48" s="831"/>
      <c r="BP48" s="829"/>
      <c r="BQ48" s="830"/>
      <c r="BR48" s="831"/>
      <c r="BS48" s="829"/>
      <c r="BT48" s="830"/>
      <c r="BU48" s="831"/>
      <c r="BV48" s="829"/>
      <c r="BW48" s="830"/>
      <c r="BX48" s="831"/>
      <c r="BY48" s="829"/>
      <c r="BZ48" s="830"/>
      <c r="CA48" s="831"/>
      <c r="CB48" s="829"/>
    </row>
    <row r="49" spans="1:80" s="710" customFormat="1" ht="18.75" customHeight="1" x14ac:dyDescent="0.3">
      <c r="A49" s="844">
        <v>42</v>
      </c>
      <c r="B49" s="334"/>
      <c r="C49" s="718">
        <v>46204</v>
      </c>
      <c r="D49" s="721">
        <f t="shared" si="0"/>
        <v>0</v>
      </c>
      <c r="E49" s="721">
        <v>23</v>
      </c>
      <c r="F49" s="721">
        <v>10</v>
      </c>
      <c r="G49" s="721">
        <v>13</v>
      </c>
      <c r="H49" s="881" t="s">
        <v>258</v>
      </c>
      <c r="I49" s="334"/>
      <c r="J49" s="334"/>
      <c r="K49" s="714"/>
      <c r="L49" s="6" t="s">
        <v>223</v>
      </c>
      <c r="M49" s="913"/>
      <c r="N49" s="842">
        <v>284</v>
      </c>
      <c r="O49" s="731">
        <v>21</v>
      </c>
      <c r="P49" s="732">
        <f t="shared" si="8"/>
        <v>5964</v>
      </c>
      <c r="Q49" s="732">
        <f t="shared" si="1"/>
        <v>137172</v>
      </c>
      <c r="R49" s="733">
        <f>N49*O49*0.06*E49</f>
        <v>8230.32</v>
      </c>
      <c r="S49" s="775"/>
      <c r="T49" s="734"/>
      <c r="U49" s="337"/>
      <c r="V49" s="735"/>
      <c r="W49" s="735"/>
      <c r="X49" s="736"/>
      <c r="Y49" s="864"/>
      <c r="Z49" s="743"/>
      <c r="AA49" s="744"/>
      <c r="AB49" s="745"/>
      <c r="AC49" s="746"/>
      <c r="AD49" s="736"/>
      <c r="AE49" s="764"/>
      <c r="AF49" s="775"/>
      <c r="AG49" s="763"/>
      <c r="AH49" s="743"/>
      <c r="AI49" s="337"/>
      <c r="AJ49" s="776">
        <f t="shared" si="2"/>
        <v>0</v>
      </c>
      <c r="AK49" s="776"/>
      <c r="AL49" s="736"/>
      <c r="AM49" s="764"/>
      <c r="AN49" s="775"/>
      <c r="AO49" s="763"/>
      <c r="AP49" s="344"/>
      <c r="AQ49" s="777"/>
      <c r="AR49" s="704"/>
      <c r="AS49" s="715"/>
      <c r="AT49" s="780"/>
      <c r="AU49" s="706"/>
      <c r="AV49" s="344"/>
      <c r="AW49" s="335"/>
      <c r="AX49" s="335"/>
      <c r="AY49" s="335"/>
      <c r="AZ49" s="335"/>
      <c r="BA49" s="736"/>
      <c r="BB49" s="830"/>
      <c r="BC49" s="831"/>
      <c r="BD49" s="829"/>
      <c r="BE49" s="830"/>
      <c r="BF49" s="831"/>
      <c r="BG49" s="829"/>
      <c r="BH49" s="830"/>
      <c r="BI49" s="831"/>
      <c r="BJ49" s="829"/>
      <c r="BK49" s="830"/>
      <c r="BL49" s="831"/>
      <c r="BM49" s="829"/>
      <c r="BN49" s="830"/>
      <c r="BO49" s="831"/>
      <c r="BP49" s="829"/>
      <c r="BQ49" s="830"/>
      <c r="BR49" s="831"/>
      <c r="BS49" s="829"/>
      <c r="BT49" s="830"/>
      <c r="BU49" s="831"/>
      <c r="BV49" s="829"/>
      <c r="BW49" s="830"/>
      <c r="BX49" s="831"/>
      <c r="BY49" s="829"/>
      <c r="BZ49" s="830"/>
      <c r="CA49" s="831"/>
      <c r="CB49" s="829"/>
    </row>
    <row r="50" spans="1:80" s="710" customFormat="1" ht="18.75" customHeight="1" x14ac:dyDescent="0.25">
      <c r="A50" s="844">
        <v>43</v>
      </c>
      <c r="B50" s="334"/>
      <c r="C50" s="718">
        <v>46204</v>
      </c>
      <c r="D50" s="721">
        <f t="shared" si="0"/>
        <v>0</v>
      </c>
      <c r="E50" s="721">
        <v>23</v>
      </c>
      <c r="F50" s="721">
        <v>10</v>
      </c>
      <c r="G50" s="721">
        <v>13</v>
      </c>
      <c r="H50" s="881" t="s">
        <v>259</v>
      </c>
      <c r="I50" s="334"/>
      <c r="J50" s="334"/>
      <c r="K50" s="714"/>
      <c r="L50" s="853" t="s">
        <v>223</v>
      </c>
      <c r="M50" s="914">
        <f>N50+N51+N52+N53</f>
        <v>611.26</v>
      </c>
      <c r="N50" s="842">
        <v>192</v>
      </c>
      <c r="O50" s="731">
        <v>8</v>
      </c>
      <c r="P50" s="732">
        <f t="shared" si="8"/>
        <v>1536</v>
      </c>
      <c r="Q50" s="732">
        <f t="shared" si="1"/>
        <v>35328</v>
      </c>
      <c r="R50" s="733">
        <f>N50*O50*0.07*E50</f>
        <v>2472.96</v>
      </c>
      <c r="S50" s="775" t="s">
        <v>224</v>
      </c>
      <c r="T50" s="734">
        <v>400</v>
      </c>
      <c r="U50" s="337">
        <v>21</v>
      </c>
      <c r="V50" s="735">
        <f>T50*U50</f>
        <v>8400</v>
      </c>
      <c r="W50" s="735">
        <f>V50*F50</f>
        <v>84000</v>
      </c>
      <c r="X50" s="736">
        <f>T50*U50*F50*0.05</f>
        <v>4200</v>
      </c>
      <c r="Y50" s="864" t="s">
        <v>225</v>
      </c>
      <c r="Z50" s="743">
        <v>2670</v>
      </c>
      <c r="AA50" s="744">
        <v>4</v>
      </c>
      <c r="AB50" s="745">
        <f t="shared" si="6"/>
        <v>10680</v>
      </c>
      <c r="AC50" s="746">
        <f>AB50*G50</f>
        <v>138840</v>
      </c>
      <c r="AD50" s="736">
        <f>Z50*AA50*G50*0.06</f>
        <v>8330.4</v>
      </c>
      <c r="AE50" s="764"/>
      <c r="AF50" s="775"/>
      <c r="AG50" s="763"/>
      <c r="AH50" s="743">
        <v>300</v>
      </c>
      <c r="AI50" s="337">
        <v>3</v>
      </c>
      <c r="AJ50" s="776">
        <f t="shared" si="2"/>
        <v>900</v>
      </c>
      <c r="AK50" s="776">
        <f t="shared" si="7"/>
        <v>2700</v>
      </c>
      <c r="AL50" s="736">
        <f>AH50*$AL$3*AI50</f>
        <v>1350</v>
      </c>
      <c r="AM50" s="764">
        <v>200</v>
      </c>
      <c r="AN50" s="775">
        <f>AM50</f>
        <v>200</v>
      </c>
      <c r="AO50" s="763">
        <f>AM50*$AO$3</f>
        <v>400</v>
      </c>
      <c r="AP50" s="344"/>
      <c r="AQ50" s="777"/>
      <c r="AR50" s="704"/>
      <c r="AS50" s="715"/>
      <c r="AT50" s="780"/>
      <c r="AU50" s="706"/>
      <c r="AV50" s="344" t="s">
        <v>234</v>
      </c>
      <c r="AW50" s="335">
        <v>1</v>
      </c>
      <c r="AX50" s="335">
        <v>4</v>
      </c>
      <c r="AY50" s="335">
        <f t="shared" si="3"/>
        <v>4</v>
      </c>
      <c r="AZ50" s="335">
        <f>AY50*E50</f>
        <v>92</v>
      </c>
      <c r="BA50" s="736">
        <f>AW50*AX50*E50*3.5</f>
        <v>322</v>
      </c>
      <c r="BB50" s="830"/>
      <c r="BC50" s="831"/>
      <c r="BD50" s="829"/>
      <c r="BE50" s="830"/>
      <c r="BF50" s="831"/>
      <c r="BG50" s="829"/>
      <c r="BH50" s="830"/>
      <c r="BI50" s="831"/>
      <c r="BJ50" s="829"/>
      <c r="BK50" s="830"/>
      <c r="BL50" s="831"/>
      <c r="BM50" s="829"/>
      <c r="BN50" s="830"/>
      <c r="BO50" s="831"/>
      <c r="BP50" s="829"/>
      <c r="BQ50" s="830"/>
      <c r="BR50" s="831"/>
      <c r="BS50" s="829"/>
      <c r="BT50" s="830"/>
      <c r="BU50" s="831"/>
      <c r="BV50" s="829"/>
      <c r="BW50" s="830"/>
      <c r="BX50" s="831"/>
      <c r="BY50" s="829"/>
      <c r="BZ50" s="830"/>
      <c r="CA50" s="831"/>
      <c r="CB50" s="829"/>
    </row>
    <row r="51" spans="1:80" s="710" customFormat="1" ht="18.75" customHeight="1" x14ac:dyDescent="0.25">
      <c r="A51" s="844">
        <v>44</v>
      </c>
      <c r="B51" s="334"/>
      <c r="C51" s="718">
        <v>46204</v>
      </c>
      <c r="D51" s="721">
        <f t="shared" si="0"/>
        <v>0</v>
      </c>
      <c r="E51" s="721">
        <v>23</v>
      </c>
      <c r="F51" s="721">
        <v>10</v>
      </c>
      <c r="G51" s="721">
        <v>13</v>
      </c>
      <c r="H51" s="881" t="s">
        <v>259</v>
      </c>
      <c r="I51" s="334"/>
      <c r="J51" s="334"/>
      <c r="K51" s="714"/>
      <c r="L51" s="853" t="s">
        <v>223</v>
      </c>
      <c r="M51" s="916"/>
      <c r="N51" s="842">
        <v>291</v>
      </c>
      <c r="O51" s="731">
        <v>12</v>
      </c>
      <c r="P51" s="732">
        <f t="shared" si="8"/>
        <v>3492</v>
      </c>
      <c r="Q51" s="732">
        <f t="shared" si="1"/>
        <v>80316</v>
      </c>
      <c r="R51" s="733">
        <f>N51*O51*0.06*E51</f>
        <v>4818.9599999999991</v>
      </c>
      <c r="S51" s="775"/>
      <c r="T51" s="734"/>
      <c r="U51" s="337"/>
      <c r="V51" s="735"/>
      <c r="W51" s="735"/>
      <c r="X51" s="736"/>
      <c r="Y51" s="864"/>
      <c r="Z51" s="743"/>
      <c r="AA51" s="744"/>
      <c r="AB51" s="745"/>
      <c r="AC51" s="746"/>
      <c r="AD51" s="736"/>
      <c r="AE51" s="764"/>
      <c r="AF51" s="775"/>
      <c r="AG51" s="763"/>
      <c r="AH51" s="743"/>
      <c r="AI51" s="337"/>
      <c r="AJ51" s="776">
        <f t="shared" si="2"/>
        <v>0</v>
      </c>
      <c r="AK51" s="776"/>
      <c r="AL51" s="736"/>
      <c r="AM51" s="764"/>
      <c r="AN51" s="775"/>
      <c r="AO51" s="763"/>
      <c r="AP51" s="344"/>
      <c r="AQ51" s="777"/>
      <c r="AR51" s="704"/>
      <c r="AS51" s="715"/>
      <c r="AT51" s="780"/>
      <c r="AU51" s="706"/>
      <c r="AV51" s="344"/>
      <c r="AW51" s="335"/>
      <c r="AX51" s="335"/>
      <c r="AY51" s="335"/>
      <c r="AZ51" s="335"/>
      <c r="BA51" s="736"/>
      <c r="BB51" s="830"/>
      <c r="BC51" s="831"/>
      <c r="BD51" s="826"/>
      <c r="BE51" s="830"/>
      <c r="BF51" s="831"/>
      <c r="BG51" s="826"/>
      <c r="BH51" s="830"/>
      <c r="BI51" s="831"/>
      <c r="BJ51" s="826"/>
      <c r="BK51" s="830"/>
      <c r="BL51" s="831"/>
      <c r="BM51" s="826"/>
      <c r="BN51" s="830"/>
      <c r="BO51" s="831"/>
      <c r="BP51" s="826"/>
      <c r="BQ51" s="830"/>
      <c r="BR51" s="831"/>
      <c r="BS51" s="826"/>
      <c r="BT51" s="830"/>
      <c r="BU51" s="831"/>
      <c r="BV51" s="826"/>
      <c r="BW51" s="830"/>
      <c r="BX51" s="831"/>
      <c r="BY51" s="826"/>
      <c r="BZ51" s="830"/>
      <c r="CA51" s="831"/>
      <c r="CB51" s="826"/>
    </row>
    <row r="52" spans="1:80" s="710" customFormat="1" ht="18.75" customHeight="1" x14ac:dyDescent="0.25">
      <c r="A52" s="844">
        <v>45</v>
      </c>
      <c r="B52" s="334"/>
      <c r="C52" s="718">
        <v>46204</v>
      </c>
      <c r="D52" s="721">
        <f t="shared" si="0"/>
        <v>0</v>
      </c>
      <c r="E52" s="721">
        <v>23</v>
      </c>
      <c r="F52" s="721">
        <v>10</v>
      </c>
      <c r="G52" s="721">
        <v>13</v>
      </c>
      <c r="H52" s="881" t="s">
        <v>259</v>
      </c>
      <c r="I52" s="334"/>
      <c r="J52" s="334"/>
      <c r="K52" s="714"/>
      <c r="L52" s="853" t="s">
        <v>223</v>
      </c>
      <c r="M52" s="916"/>
      <c r="N52" s="842">
        <v>110</v>
      </c>
      <c r="O52" s="731">
        <v>21</v>
      </c>
      <c r="P52" s="732">
        <f t="shared" si="8"/>
        <v>2310</v>
      </c>
      <c r="Q52" s="732">
        <f t="shared" si="1"/>
        <v>53130</v>
      </c>
      <c r="R52" s="733">
        <f>N52*O52*0.06*E52</f>
        <v>3187.7999999999997</v>
      </c>
      <c r="S52" s="775"/>
      <c r="T52" s="734"/>
      <c r="U52" s="337"/>
      <c r="V52" s="735"/>
      <c r="W52" s="735"/>
      <c r="X52" s="736"/>
      <c r="Y52" s="864"/>
      <c r="Z52" s="743"/>
      <c r="AA52" s="744"/>
      <c r="AB52" s="745"/>
      <c r="AC52" s="746"/>
      <c r="AD52" s="736"/>
      <c r="AE52" s="764"/>
      <c r="AF52" s="775"/>
      <c r="AG52" s="763"/>
      <c r="AH52" s="743"/>
      <c r="AI52" s="337"/>
      <c r="AJ52" s="776">
        <f t="shared" si="2"/>
        <v>0</v>
      </c>
      <c r="AK52" s="776"/>
      <c r="AL52" s="736"/>
      <c r="AM52" s="764"/>
      <c r="AN52" s="775"/>
      <c r="AO52" s="763"/>
      <c r="AP52" s="344"/>
      <c r="AQ52" s="777"/>
      <c r="AR52" s="704"/>
      <c r="AS52" s="715"/>
      <c r="AT52" s="780"/>
      <c r="AU52" s="706"/>
      <c r="AV52" s="344"/>
      <c r="AW52" s="335"/>
      <c r="AX52" s="335"/>
      <c r="AY52" s="335"/>
      <c r="AZ52" s="335"/>
      <c r="BA52" s="736"/>
      <c r="BB52" s="830"/>
      <c r="BC52" s="831"/>
      <c r="BD52" s="826"/>
      <c r="BE52" s="830"/>
      <c r="BF52" s="831"/>
      <c r="BG52" s="826"/>
      <c r="BH52" s="830"/>
      <c r="BI52" s="831"/>
      <c r="BJ52" s="826"/>
      <c r="BK52" s="830"/>
      <c r="BL52" s="831"/>
      <c r="BM52" s="826"/>
      <c r="BN52" s="830"/>
      <c r="BO52" s="831"/>
      <c r="BP52" s="826"/>
      <c r="BQ52" s="830"/>
      <c r="BR52" s="831"/>
      <c r="BS52" s="826"/>
      <c r="BT52" s="830"/>
      <c r="BU52" s="831"/>
      <c r="BV52" s="826"/>
      <c r="BW52" s="830"/>
      <c r="BX52" s="831"/>
      <c r="BY52" s="826"/>
      <c r="BZ52" s="830"/>
      <c r="CA52" s="831"/>
      <c r="CB52" s="826"/>
    </row>
    <row r="53" spans="1:80" s="710" customFormat="1" ht="18.75" customHeight="1" x14ac:dyDescent="0.25">
      <c r="A53" s="844">
        <v>46</v>
      </c>
      <c r="B53" s="334"/>
      <c r="C53" s="718">
        <v>46204</v>
      </c>
      <c r="D53" s="721">
        <f t="shared" si="0"/>
        <v>0</v>
      </c>
      <c r="E53" s="721">
        <v>23</v>
      </c>
      <c r="F53" s="721">
        <v>10</v>
      </c>
      <c r="G53" s="721">
        <v>13</v>
      </c>
      <c r="H53" s="881" t="s">
        <v>259</v>
      </c>
      <c r="I53" s="334"/>
      <c r="J53" s="334"/>
      <c r="K53" s="714"/>
      <c r="L53" s="853" t="s">
        <v>223</v>
      </c>
      <c r="M53" s="912"/>
      <c r="N53" s="842">
        <v>18.260000000000002</v>
      </c>
      <c r="O53" s="731">
        <v>1</v>
      </c>
      <c r="P53" s="732">
        <f t="shared" si="8"/>
        <v>18.260000000000002</v>
      </c>
      <c r="Q53" s="732">
        <f t="shared" si="1"/>
        <v>419.98</v>
      </c>
      <c r="R53" s="733">
        <f>N53*O53*0.08*E53</f>
        <v>33.598400000000005</v>
      </c>
      <c r="S53" s="775"/>
      <c r="T53" s="734"/>
      <c r="U53" s="337"/>
      <c r="V53" s="735"/>
      <c r="W53" s="735"/>
      <c r="X53" s="736"/>
      <c r="Y53" s="864"/>
      <c r="Z53" s="743"/>
      <c r="AA53" s="744"/>
      <c r="AB53" s="745"/>
      <c r="AC53" s="746"/>
      <c r="AD53" s="736"/>
      <c r="AE53" s="764"/>
      <c r="AF53" s="775"/>
      <c r="AG53" s="763"/>
      <c r="AH53" s="743"/>
      <c r="AI53" s="337"/>
      <c r="AJ53" s="776"/>
      <c r="AK53" s="776"/>
      <c r="AL53" s="736"/>
      <c r="AM53" s="764"/>
      <c r="AN53" s="775"/>
      <c r="AO53" s="763"/>
      <c r="AP53" s="344"/>
      <c r="AQ53" s="777"/>
      <c r="AR53" s="704"/>
      <c r="AS53" s="715"/>
      <c r="AT53" s="780"/>
      <c r="AU53" s="706"/>
      <c r="AV53" s="344"/>
      <c r="AW53" s="335"/>
      <c r="AX53" s="335"/>
      <c r="AY53" s="335"/>
      <c r="AZ53" s="335"/>
      <c r="BA53" s="736"/>
      <c r="BB53" s="830"/>
      <c r="BC53" s="831"/>
      <c r="BD53" s="826"/>
      <c r="BE53" s="830"/>
      <c r="BF53" s="831"/>
      <c r="BG53" s="826"/>
      <c r="BH53" s="830"/>
      <c r="BI53" s="831"/>
      <c r="BJ53" s="826"/>
      <c r="BK53" s="830"/>
      <c r="BL53" s="831"/>
      <c r="BM53" s="826"/>
      <c r="BN53" s="830"/>
      <c r="BO53" s="831"/>
      <c r="BP53" s="826"/>
      <c r="BQ53" s="830"/>
      <c r="BR53" s="831"/>
      <c r="BS53" s="826"/>
      <c r="BT53" s="830"/>
      <c r="BU53" s="831"/>
      <c r="BV53" s="826"/>
      <c r="BW53" s="830"/>
      <c r="BX53" s="831"/>
      <c r="BY53" s="826"/>
      <c r="BZ53" s="830"/>
      <c r="CA53" s="831"/>
      <c r="CB53" s="826"/>
    </row>
    <row r="54" spans="1:80" s="710" customFormat="1" ht="18.75" customHeight="1" x14ac:dyDescent="0.25">
      <c r="A54" s="844">
        <v>47</v>
      </c>
      <c r="B54" s="334"/>
      <c r="C54" s="718">
        <v>46204</v>
      </c>
      <c r="D54" s="721">
        <f t="shared" si="0"/>
        <v>0</v>
      </c>
      <c r="E54" s="721">
        <v>29</v>
      </c>
      <c r="F54" s="721">
        <v>11</v>
      </c>
      <c r="G54" s="721">
        <v>18</v>
      </c>
      <c r="H54" s="881" t="s">
        <v>260</v>
      </c>
      <c r="I54" s="334"/>
      <c r="J54" s="334"/>
      <c r="K54" s="714"/>
      <c r="L54" s="853" t="s">
        <v>228</v>
      </c>
      <c r="M54" s="911">
        <f>N54+N55</f>
        <v>474</v>
      </c>
      <c r="N54" s="842">
        <v>240</v>
      </c>
      <c r="O54" s="731">
        <v>12</v>
      </c>
      <c r="P54" s="732">
        <f t="shared" si="8"/>
        <v>2880</v>
      </c>
      <c r="Q54" s="732">
        <f t="shared" si="1"/>
        <v>83520</v>
      </c>
      <c r="R54" s="733">
        <f>N54*O54*0.08*E54</f>
        <v>6681.6</v>
      </c>
      <c r="S54" s="775"/>
      <c r="T54" s="734"/>
      <c r="U54" s="337"/>
      <c r="V54" s="735"/>
      <c r="W54" s="735"/>
      <c r="X54" s="736"/>
      <c r="Y54" s="864"/>
      <c r="Z54" s="743"/>
      <c r="AA54" s="744"/>
      <c r="AB54" s="745"/>
      <c r="AC54" s="746"/>
      <c r="AD54" s="736"/>
      <c r="AE54" s="764"/>
      <c r="AF54" s="775"/>
      <c r="AG54" s="763"/>
      <c r="AH54" s="743">
        <v>160</v>
      </c>
      <c r="AI54" s="337">
        <v>3</v>
      </c>
      <c r="AJ54" s="776"/>
      <c r="AK54" s="776"/>
      <c r="AL54" s="736">
        <f>AH54*$AL$3*AI54</f>
        <v>720</v>
      </c>
      <c r="AM54" s="764"/>
      <c r="AN54" s="775"/>
      <c r="AO54" s="763"/>
      <c r="AP54" s="344"/>
      <c r="AQ54" s="777"/>
      <c r="AR54" s="704"/>
      <c r="AS54" s="715"/>
      <c r="AT54" s="780"/>
      <c r="AU54" s="706"/>
      <c r="AV54" s="344" t="s">
        <v>234</v>
      </c>
      <c r="AW54" s="335">
        <v>1</v>
      </c>
      <c r="AX54" s="335">
        <v>2</v>
      </c>
      <c r="AY54" s="335">
        <f t="shared" ref="AY54" si="24">AW54*AX54</f>
        <v>2</v>
      </c>
      <c r="AZ54" s="335">
        <f>AY54*E54</f>
        <v>58</v>
      </c>
      <c r="BA54" s="736">
        <f>AW54*AX54*E54*3.5</f>
        <v>203</v>
      </c>
      <c r="BB54" s="830"/>
      <c r="BC54" s="831"/>
      <c r="BD54" s="826"/>
      <c r="BE54" s="830"/>
      <c r="BF54" s="831"/>
      <c r="BG54" s="826"/>
      <c r="BH54" s="830"/>
      <c r="BI54" s="831"/>
      <c r="BJ54" s="826"/>
      <c r="BK54" s="830"/>
      <c r="BL54" s="831"/>
      <c r="BM54" s="826"/>
      <c r="BN54" s="830"/>
      <c r="BO54" s="831"/>
      <c r="BP54" s="826"/>
      <c r="BQ54" s="830"/>
      <c r="BR54" s="831"/>
      <c r="BS54" s="826"/>
      <c r="BT54" s="830"/>
      <c r="BU54" s="831"/>
      <c r="BV54" s="826"/>
      <c r="BW54" s="830"/>
      <c r="BX54" s="831"/>
      <c r="BY54" s="826"/>
      <c r="BZ54" s="830"/>
      <c r="CA54" s="831"/>
      <c r="CB54" s="826"/>
    </row>
    <row r="55" spans="1:80" s="710" customFormat="1" ht="18.75" customHeight="1" x14ac:dyDescent="0.25">
      <c r="A55" s="844">
        <v>48</v>
      </c>
      <c r="B55" s="334"/>
      <c r="C55" s="718">
        <v>46204</v>
      </c>
      <c r="D55" s="721">
        <f t="shared" si="0"/>
        <v>0</v>
      </c>
      <c r="E55" s="721">
        <v>29</v>
      </c>
      <c r="F55" s="721">
        <v>11</v>
      </c>
      <c r="G55" s="721">
        <v>18</v>
      </c>
      <c r="H55" s="881" t="s">
        <v>260</v>
      </c>
      <c r="I55" s="334"/>
      <c r="J55" s="334"/>
      <c r="K55" s="714"/>
      <c r="L55" s="853" t="s">
        <v>228</v>
      </c>
      <c r="M55" s="912"/>
      <c r="N55" s="842">
        <v>234</v>
      </c>
      <c r="O55" s="731">
        <v>1</v>
      </c>
      <c r="P55" s="732">
        <f t="shared" si="8"/>
        <v>234</v>
      </c>
      <c r="Q55" s="732">
        <f t="shared" si="1"/>
        <v>6786</v>
      </c>
      <c r="R55" s="733">
        <f>N55*O55*0.09*E55</f>
        <v>610.74</v>
      </c>
      <c r="S55" s="775"/>
      <c r="T55" s="734"/>
      <c r="U55" s="337"/>
      <c r="V55" s="735"/>
      <c r="W55" s="735"/>
      <c r="X55" s="736"/>
      <c r="Y55" s="864"/>
      <c r="Z55" s="743"/>
      <c r="AA55" s="744"/>
      <c r="AB55" s="745"/>
      <c r="AC55" s="746"/>
      <c r="AD55" s="736"/>
      <c r="AE55" s="764"/>
      <c r="AF55" s="775"/>
      <c r="AG55" s="763"/>
      <c r="AH55" s="743"/>
      <c r="AI55" s="337"/>
      <c r="AJ55" s="776"/>
      <c r="AK55" s="776"/>
      <c r="AL55" s="736"/>
      <c r="AM55" s="764"/>
      <c r="AN55" s="775"/>
      <c r="AO55" s="763"/>
      <c r="AP55" s="344"/>
      <c r="AQ55" s="777"/>
      <c r="AR55" s="704"/>
      <c r="AS55" s="715"/>
      <c r="AT55" s="780"/>
      <c r="AU55" s="706"/>
      <c r="AV55" s="344"/>
      <c r="AW55" s="335"/>
      <c r="AX55" s="335"/>
      <c r="AY55" s="335"/>
      <c r="AZ55" s="335"/>
      <c r="BA55" s="736"/>
      <c r="BB55" s="830"/>
      <c r="BC55" s="831"/>
      <c r="BD55" s="826"/>
      <c r="BE55" s="830"/>
      <c r="BF55" s="831"/>
      <c r="BG55" s="826"/>
      <c r="BH55" s="830"/>
      <c r="BI55" s="831"/>
      <c r="BJ55" s="826"/>
      <c r="BK55" s="830"/>
      <c r="BL55" s="831"/>
      <c r="BM55" s="826"/>
      <c r="BN55" s="830"/>
      <c r="BO55" s="831"/>
      <c r="BP55" s="826"/>
      <c r="BQ55" s="830"/>
      <c r="BR55" s="831"/>
      <c r="BS55" s="826"/>
      <c r="BT55" s="830"/>
      <c r="BU55" s="831"/>
      <c r="BV55" s="826"/>
      <c r="BW55" s="830"/>
      <c r="BX55" s="831"/>
      <c r="BY55" s="826"/>
      <c r="BZ55" s="830"/>
      <c r="CA55" s="831"/>
      <c r="CB55" s="826"/>
    </row>
    <row r="56" spans="1:80" s="710" customFormat="1" ht="18.75" customHeight="1" x14ac:dyDescent="0.25">
      <c r="A56" s="844">
        <v>49</v>
      </c>
      <c r="B56" s="334"/>
      <c r="C56" s="718">
        <v>46204</v>
      </c>
      <c r="D56" s="721">
        <f t="shared" si="0"/>
        <v>0</v>
      </c>
      <c r="E56" s="721">
        <v>29</v>
      </c>
      <c r="F56" s="721">
        <v>11</v>
      </c>
      <c r="G56" s="721">
        <v>18</v>
      </c>
      <c r="H56" s="881" t="s">
        <v>261</v>
      </c>
      <c r="I56" s="334"/>
      <c r="J56" s="334"/>
      <c r="K56" s="714"/>
      <c r="L56" s="853" t="s">
        <v>228</v>
      </c>
      <c r="M56" s="850">
        <f>N56</f>
        <v>354</v>
      </c>
      <c r="N56" s="842">
        <v>354</v>
      </c>
      <c r="O56" s="731">
        <v>12</v>
      </c>
      <c r="P56" s="732">
        <f t="shared" si="8"/>
        <v>4248</v>
      </c>
      <c r="Q56" s="732">
        <f t="shared" si="1"/>
        <v>123192</v>
      </c>
      <c r="R56" s="733">
        <f>N56*O56*0.08*E56</f>
        <v>9855.36</v>
      </c>
      <c r="S56" s="775" t="s">
        <v>225</v>
      </c>
      <c r="T56" s="734">
        <v>520</v>
      </c>
      <c r="U56" s="337">
        <v>21</v>
      </c>
      <c r="V56" s="735">
        <f>T56*U56</f>
        <v>10920</v>
      </c>
      <c r="W56" s="735">
        <f>V56*F56</f>
        <v>120120</v>
      </c>
      <c r="X56" s="736">
        <f>T56*U56*F56*0.03</f>
        <v>3603.6</v>
      </c>
      <c r="Y56" s="864" t="s">
        <v>225</v>
      </c>
      <c r="Z56" s="743">
        <v>1184</v>
      </c>
      <c r="AA56" s="744">
        <v>8</v>
      </c>
      <c r="AB56" s="745">
        <f t="shared" ref="AB56:AB58" si="25">AA56*Z56</f>
        <v>9472</v>
      </c>
      <c r="AC56" s="746">
        <f>AB56*G56</f>
        <v>170496</v>
      </c>
      <c r="AD56" s="736">
        <f t="shared" ref="AD56:AD57" si="26">Z56*AA56*G56*0.06</f>
        <v>10229.76</v>
      </c>
      <c r="AE56" s="764"/>
      <c r="AF56" s="775"/>
      <c r="AG56" s="763"/>
      <c r="AH56" s="743">
        <v>61</v>
      </c>
      <c r="AI56" s="337">
        <v>3</v>
      </c>
      <c r="AJ56" s="776"/>
      <c r="AK56" s="776"/>
      <c r="AL56" s="736">
        <f>AH56*$AL$3*AI56</f>
        <v>274.5</v>
      </c>
      <c r="AM56" s="764"/>
      <c r="AN56" s="775"/>
      <c r="AO56" s="763"/>
      <c r="AP56" s="344"/>
      <c r="AQ56" s="777"/>
      <c r="AR56" s="704"/>
      <c r="AS56" s="715"/>
      <c r="AT56" s="780"/>
      <c r="AU56" s="706"/>
      <c r="AV56" s="344"/>
      <c r="AW56" s="335"/>
      <c r="AX56" s="335"/>
      <c r="AY56" s="335"/>
      <c r="AZ56" s="335"/>
      <c r="BA56" s="736"/>
      <c r="BB56" s="830"/>
      <c r="BC56" s="831"/>
      <c r="BD56" s="826"/>
      <c r="BE56" s="830"/>
      <c r="BF56" s="831"/>
      <c r="BG56" s="826"/>
      <c r="BH56" s="830"/>
      <c r="BI56" s="831"/>
      <c r="BJ56" s="826"/>
      <c r="BK56" s="830"/>
      <c r="BL56" s="831"/>
      <c r="BM56" s="826"/>
      <c r="BN56" s="830"/>
      <c r="BO56" s="831"/>
      <c r="BP56" s="826"/>
      <c r="BQ56" s="830"/>
      <c r="BR56" s="831"/>
      <c r="BS56" s="826"/>
      <c r="BT56" s="830"/>
      <c r="BU56" s="831"/>
      <c r="BV56" s="826"/>
      <c r="BW56" s="830"/>
      <c r="BX56" s="831"/>
      <c r="BY56" s="826"/>
      <c r="BZ56" s="830"/>
      <c r="CA56" s="831"/>
      <c r="CB56" s="826"/>
    </row>
    <row r="57" spans="1:80" s="710" customFormat="1" ht="18.75" customHeight="1" x14ac:dyDescent="0.3">
      <c r="A57" s="844">
        <v>50</v>
      </c>
      <c r="B57" s="334"/>
      <c r="C57" s="718">
        <v>46204</v>
      </c>
      <c r="D57" s="721">
        <f t="shared" si="0"/>
        <v>0</v>
      </c>
      <c r="E57" s="721">
        <v>29</v>
      </c>
      <c r="F57" s="721">
        <v>11</v>
      </c>
      <c r="G57" s="721">
        <v>18</v>
      </c>
      <c r="H57" s="881" t="s">
        <v>262</v>
      </c>
      <c r="I57" s="334"/>
      <c r="J57" s="334"/>
      <c r="K57" s="714"/>
      <c r="L57" s="849"/>
      <c r="M57" s="850">
        <f>N57</f>
        <v>0</v>
      </c>
      <c r="N57" s="842">
        <v>0</v>
      </c>
      <c r="O57" s="846">
        <v>0</v>
      </c>
      <c r="P57" s="732">
        <f t="shared" si="8"/>
        <v>0</v>
      </c>
      <c r="Q57" s="732">
        <f t="shared" si="1"/>
        <v>0</v>
      </c>
      <c r="R57" s="733">
        <f>N57*O57*$R$3*E57</f>
        <v>0</v>
      </c>
      <c r="S57" s="775" t="s">
        <v>224</v>
      </c>
      <c r="T57" s="734">
        <v>332</v>
      </c>
      <c r="U57" s="337">
        <v>21</v>
      </c>
      <c r="V57" s="735">
        <f>T57*U57</f>
        <v>6972</v>
      </c>
      <c r="W57" s="735">
        <f>V57*F57</f>
        <v>76692</v>
      </c>
      <c r="X57" s="736">
        <f>T57*U57*F57*0.05</f>
        <v>3834.6000000000004</v>
      </c>
      <c r="Y57" s="864" t="s">
        <v>225</v>
      </c>
      <c r="Z57" s="743">
        <v>600</v>
      </c>
      <c r="AA57" s="744">
        <v>4</v>
      </c>
      <c r="AB57" s="745">
        <f t="shared" si="25"/>
        <v>2400</v>
      </c>
      <c r="AC57" s="746">
        <f>AB57*G57</f>
        <v>43200</v>
      </c>
      <c r="AD57" s="736">
        <f t="shared" si="26"/>
        <v>2592</v>
      </c>
      <c r="AE57" s="764"/>
      <c r="AF57" s="775"/>
      <c r="AG57" s="763"/>
      <c r="AH57" s="743"/>
      <c r="AI57" s="337"/>
      <c r="AJ57" s="776"/>
      <c r="AK57" s="776"/>
      <c r="AL57" s="736"/>
      <c r="AM57" s="764"/>
      <c r="AN57" s="775"/>
      <c r="AO57" s="763"/>
      <c r="AP57" s="344"/>
      <c r="AQ57" s="777"/>
      <c r="AR57" s="704"/>
      <c r="AS57" s="715"/>
      <c r="AT57" s="780"/>
      <c r="AU57" s="706"/>
      <c r="AV57" s="344"/>
      <c r="AW57" s="335"/>
      <c r="AX57" s="335"/>
      <c r="AY57" s="335"/>
      <c r="AZ57" s="335"/>
      <c r="BA57" s="736"/>
      <c r="BB57" s="830"/>
      <c r="BC57" s="831"/>
      <c r="BD57" s="826"/>
      <c r="BE57" s="830"/>
      <c r="BF57" s="831"/>
      <c r="BG57" s="826"/>
      <c r="BH57" s="830"/>
      <c r="BI57" s="831"/>
      <c r="BJ57" s="826"/>
      <c r="BK57" s="830"/>
      <c r="BL57" s="831"/>
      <c r="BM57" s="826"/>
      <c r="BN57" s="830"/>
      <c r="BO57" s="831"/>
      <c r="BP57" s="826"/>
      <c r="BQ57" s="830"/>
      <c r="BR57" s="831"/>
      <c r="BS57" s="826"/>
      <c r="BT57" s="830"/>
      <c r="BU57" s="831"/>
      <c r="BV57" s="826"/>
      <c r="BW57" s="830"/>
      <c r="BX57" s="831"/>
      <c r="BY57" s="826"/>
      <c r="BZ57" s="830"/>
      <c r="CA57" s="831"/>
      <c r="CB57" s="826"/>
    </row>
    <row r="58" spans="1:80" s="710" customFormat="1" ht="18.75" customHeight="1" x14ac:dyDescent="0.25">
      <c r="A58" s="844">
        <v>51</v>
      </c>
      <c r="B58" s="334"/>
      <c r="C58" s="718">
        <v>46204</v>
      </c>
      <c r="D58" s="721">
        <f t="shared" si="0"/>
        <v>0</v>
      </c>
      <c r="E58" s="721">
        <v>23</v>
      </c>
      <c r="F58" s="721">
        <v>10</v>
      </c>
      <c r="G58" s="721">
        <v>13</v>
      </c>
      <c r="H58" s="881" t="s">
        <v>263</v>
      </c>
      <c r="I58" s="334"/>
      <c r="J58" s="334"/>
      <c r="K58" s="714"/>
      <c r="L58" s="853" t="s">
        <v>223</v>
      </c>
      <c r="M58" s="911">
        <f>N58+N59+N60</f>
        <v>696.13</v>
      </c>
      <c r="N58" s="842">
        <v>70.53</v>
      </c>
      <c r="O58" s="731">
        <v>21</v>
      </c>
      <c r="P58" s="732">
        <f t="shared" si="8"/>
        <v>1481.13</v>
      </c>
      <c r="Q58" s="732">
        <f t="shared" si="1"/>
        <v>34065.990000000005</v>
      </c>
      <c r="R58" s="733">
        <f>N58*O58*0.06*E58</f>
        <v>2043.9594</v>
      </c>
      <c r="S58" s="775" t="s">
        <v>224</v>
      </c>
      <c r="T58" s="734">
        <v>130</v>
      </c>
      <c r="U58" s="337">
        <v>21</v>
      </c>
      <c r="V58" s="735">
        <f>T58*U58</f>
        <v>2730</v>
      </c>
      <c r="W58" s="735">
        <f>V58*F58</f>
        <v>27300</v>
      </c>
      <c r="X58" s="736">
        <f>T58*U58*F58*0.05</f>
        <v>1365</v>
      </c>
      <c r="Y58" s="864" t="s">
        <v>224</v>
      </c>
      <c r="Z58" s="743">
        <v>280</v>
      </c>
      <c r="AA58" s="744">
        <v>4</v>
      </c>
      <c r="AB58" s="745">
        <f t="shared" si="25"/>
        <v>1120</v>
      </c>
      <c r="AC58" s="746">
        <f>AB58*G58</f>
        <v>14560</v>
      </c>
      <c r="AD58" s="736">
        <f>Z58*AA58*G58*0.05</f>
        <v>728</v>
      </c>
      <c r="AE58" s="764"/>
      <c r="AF58" s="775"/>
      <c r="AG58" s="763"/>
      <c r="AH58" s="743">
        <v>38</v>
      </c>
      <c r="AI58" s="337">
        <v>3</v>
      </c>
      <c r="AJ58" s="776"/>
      <c r="AK58" s="776"/>
      <c r="AL58" s="736">
        <f>AH58*$AL$3*AI58</f>
        <v>171</v>
      </c>
      <c r="AM58" s="764"/>
      <c r="AN58" s="775"/>
      <c r="AO58" s="763"/>
      <c r="AP58" s="344"/>
      <c r="AQ58" s="777"/>
      <c r="AR58" s="704"/>
      <c r="AS58" s="715"/>
      <c r="AT58" s="780"/>
      <c r="AU58" s="706"/>
      <c r="AV58" s="344" t="s">
        <v>234</v>
      </c>
      <c r="AW58" s="335">
        <v>2</v>
      </c>
      <c r="AX58" s="335">
        <v>4</v>
      </c>
      <c r="AY58" s="335">
        <f t="shared" ref="AY58" si="27">AW58*AX58</f>
        <v>8</v>
      </c>
      <c r="AZ58" s="335">
        <f>AY58*E58</f>
        <v>184</v>
      </c>
      <c r="BA58" s="736">
        <f>AW58*AX58*E58*3.5</f>
        <v>644</v>
      </c>
      <c r="BB58" s="830"/>
      <c r="BC58" s="831"/>
      <c r="BD58" s="826"/>
      <c r="BE58" s="830"/>
      <c r="BF58" s="831"/>
      <c r="BG58" s="826"/>
      <c r="BH58" s="830"/>
      <c r="BI58" s="831"/>
      <c r="BJ58" s="826"/>
      <c r="BK58" s="830"/>
      <c r="BL58" s="831"/>
      <c r="BM58" s="826"/>
      <c r="BN58" s="830"/>
      <c r="BO58" s="831"/>
      <c r="BP58" s="826"/>
      <c r="BQ58" s="830"/>
      <c r="BR58" s="831"/>
      <c r="BS58" s="826"/>
      <c r="BT58" s="830"/>
      <c r="BU58" s="831"/>
      <c r="BV58" s="826"/>
      <c r="BW58" s="830"/>
      <c r="BX58" s="831"/>
      <c r="BY58" s="826"/>
      <c r="BZ58" s="830"/>
      <c r="CA58" s="831"/>
      <c r="CB58" s="826"/>
    </row>
    <row r="59" spans="1:80" s="710" customFormat="1" ht="18.75" customHeight="1" x14ac:dyDescent="0.25">
      <c r="A59" s="844">
        <v>52</v>
      </c>
      <c r="B59" s="334"/>
      <c r="C59" s="718">
        <v>46204</v>
      </c>
      <c r="D59" s="721">
        <f t="shared" si="0"/>
        <v>0</v>
      </c>
      <c r="E59" s="721">
        <v>23</v>
      </c>
      <c r="F59" s="721">
        <v>10</v>
      </c>
      <c r="G59" s="721">
        <v>13</v>
      </c>
      <c r="H59" s="881" t="s">
        <v>263</v>
      </c>
      <c r="I59" s="334"/>
      <c r="J59" s="334"/>
      <c r="K59" s="714"/>
      <c r="L59" s="853" t="s">
        <v>223</v>
      </c>
      <c r="M59" s="915"/>
      <c r="N59" s="842">
        <v>70.599999999999994</v>
      </c>
      <c r="O59" s="731">
        <v>8</v>
      </c>
      <c r="P59" s="732">
        <f t="shared" si="8"/>
        <v>564.79999999999995</v>
      </c>
      <c r="Q59" s="732">
        <f t="shared" si="1"/>
        <v>12990.4</v>
      </c>
      <c r="R59" s="733">
        <f>N59*O59*0.07*E59</f>
        <v>909.32799999999997</v>
      </c>
      <c r="S59" s="775"/>
      <c r="T59" s="734"/>
      <c r="U59" s="337"/>
      <c r="V59" s="735"/>
      <c r="W59" s="735"/>
      <c r="X59" s="736"/>
      <c r="Y59" s="864"/>
      <c r="Z59" s="743"/>
      <c r="AA59" s="744"/>
      <c r="AB59" s="745"/>
      <c r="AC59" s="746"/>
      <c r="AD59" s="736"/>
      <c r="AE59" s="764"/>
      <c r="AF59" s="775"/>
      <c r="AG59" s="763"/>
      <c r="AH59" s="743"/>
      <c r="AI59" s="337"/>
      <c r="AJ59" s="776"/>
      <c r="AK59" s="776"/>
      <c r="AL59" s="736"/>
      <c r="AM59" s="764"/>
      <c r="AN59" s="775"/>
      <c r="AO59" s="763"/>
      <c r="AP59" s="344"/>
      <c r="AQ59" s="777"/>
      <c r="AR59" s="704"/>
      <c r="AS59" s="715"/>
      <c r="AT59" s="780"/>
      <c r="AU59" s="706"/>
      <c r="AV59" s="344"/>
      <c r="AW59" s="335"/>
      <c r="AX59" s="335"/>
      <c r="AY59" s="335"/>
      <c r="AZ59" s="335"/>
      <c r="BA59" s="736"/>
      <c r="BB59" s="830"/>
      <c r="BC59" s="831"/>
      <c r="BD59" s="826"/>
      <c r="BE59" s="830"/>
      <c r="BF59" s="831"/>
      <c r="BG59" s="826"/>
      <c r="BH59" s="830"/>
      <c r="BI59" s="831"/>
      <c r="BJ59" s="826"/>
      <c r="BK59" s="830"/>
      <c r="BL59" s="831"/>
      <c r="BM59" s="826"/>
      <c r="BN59" s="830"/>
      <c r="BO59" s="831"/>
      <c r="BP59" s="826"/>
      <c r="BQ59" s="830"/>
      <c r="BR59" s="831"/>
      <c r="BS59" s="826"/>
      <c r="BT59" s="830"/>
      <c r="BU59" s="831"/>
      <c r="BV59" s="826"/>
      <c r="BW59" s="830"/>
      <c r="BX59" s="831"/>
      <c r="BY59" s="826"/>
      <c r="BZ59" s="830"/>
      <c r="CA59" s="831"/>
      <c r="CB59" s="826"/>
    </row>
    <row r="60" spans="1:80" s="710" customFormat="1" ht="18.75" customHeight="1" x14ac:dyDescent="0.25">
      <c r="A60" s="844">
        <v>53</v>
      </c>
      <c r="B60" s="334"/>
      <c r="C60" s="718">
        <v>46204</v>
      </c>
      <c r="D60" s="721">
        <f t="shared" si="0"/>
        <v>0</v>
      </c>
      <c r="E60" s="721">
        <v>23</v>
      </c>
      <c r="F60" s="721">
        <v>10</v>
      </c>
      <c r="G60" s="721">
        <v>13</v>
      </c>
      <c r="H60" s="881" t="s">
        <v>263</v>
      </c>
      <c r="I60" s="334"/>
      <c r="J60" s="334"/>
      <c r="K60" s="714"/>
      <c r="L60" s="853" t="s">
        <v>223</v>
      </c>
      <c r="M60" s="912"/>
      <c r="N60" s="855">
        <v>555</v>
      </c>
      <c r="O60" s="856">
        <v>2</v>
      </c>
      <c r="P60" s="732">
        <f t="shared" si="8"/>
        <v>1110</v>
      </c>
      <c r="Q60" s="732">
        <f t="shared" si="1"/>
        <v>25530</v>
      </c>
      <c r="R60" s="857">
        <f>N60*O60*0.08*E60</f>
        <v>2042.3999999999999</v>
      </c>
      <c r="S60" s="860"/>
      <c r="T60" s="734"/>
      <c r="U60" s="337"/>
      <c r="V60" s="735"/>
      <c r="W60" s="735"/>
      <c r="X60" s="736"/>
      <c r="Y60" s="864"/>
      <c r="Z60" s="743"/>
      <c r="AA60" s="744"/>
      <c r="AB60" s="745"/>
      <c r="AC60" s="746"/>
      <c r="AD60" s="736"/>
      <c r="AE60" s="764"/>
      <c r="AF60" s="775"/>
      <c r="AG60" s="763"/>
      <c r="AH60" s="743"/>
      <c r="AI60" s="337"/>
      <c r="AJ60" s="776"/>
      <c r="AK60" s="776"/>
      <c r="AL60" s="736"/>
      <c r="AM60" s="764"/>
      <c r="AN60" s="775"/>
      <c r="AO60" s="763"/>
      <c r="AP60" s="344"/>
      <c r="AQ60" s="777"/>
      <c r="AR60" s="704"/>
      <c r="AS60" s="715"/>
      <c r="AT60" s="780"/>
      <c r="AU60" s="706"/>
      <c r="AV60" s="344"/>
      <c r="AW60" s="335"/>
      <c r="AX60" s="335"/>
      <c r="AY60" s="335"/>
      <c r="AZ60" s="335"/>
      <c r="BA60" s="736"/>
      <c r="BB60" s="830"/>
      <c r="BC60" s="831"/>
      <c r="BD60" s="826"/>
      <c r="BE60" s="830"/>
      <c r="BF60" s="831"/>
      <c r="BG60" s="826"/>
      <c r="BH60" s="830"/>
      <c r="BI60" s="831"/>
      <c r="BJ60" s="826"/>
      <c r="BK60" s="830"/>
      <c r="BL60" s="831"/>
      <c r="BM60" s="826"/>
      <c r="BN60" s="830"/>
      <c r="BO60" s="831"/>
      <c r="BP60" s="826"/>
      <c r="BQ60" s="830"/>
      <c r="BR60" s="831"/>
      <c r="BS60" s="826"/>
      <c r="BT60" s="830"/>
      <c r="BU60" s="831"/>
      <c r="BV60" s="826"/>
      <c r="BW60" s="830"/>
      <c r="BX60" s="831"/>
      <c r="BY60" s="826"/>
      <c r="BZ60" s="830"/>
      <c r="CA60" s="831"/>
      <c r="CB60" s="826"/>
    </row>
    <row r="61" spans="1:80" s="710" customFormat="1" ht="18.75" customHeight="1" x14ac:dyDescent="0.25">
      <c r="A61" s="844">
        <v>54</v>
      </c>
      <c r="B61" s="334"/>
      <c r="C61" s="718">
        <v>46204</v>
      </c>
      <c r="D61" s="721">
        <f t="shared" si="0"/>
        <v>0</v>
      </c>
      <c r="E61" s="721">
        <v>23</v>
      </c>
      <c r="F61" s="721">
        <v>10</v>
      </c>
      <c r="G61" s="721">
        <v>13</v>
      </c>
      <c r="H61" s="881" t="s">
        <v>264</v>
      </c>
      <c r="I61" s="334"/>
      <c r="J61" s="334"/>
      <c r="K61" s="714"/>
      <c r="L61" s="853" t="s">
        <v>223</v>
      </c>
      <c r="M61" s="911">
        <f>N61+N62+N63</f>
        <v>597.30999999999995</v>
      </c>
      <c r="N61" s="842">
        <v>179.31</v>
      </c>
      <c r="O61" s="731">
        <v>21</v>
      </c>
      <c r="P61" s="732">
        <f t="shared" si="8"/>
        <v>3765.51</v>
      </c>
      <c r="Q61" s="732">
        <f t="shared" si="1"/>
        <v>86606.73000000001</v>
      </c>
      <c r="R61" s="733">
        <f>N61*O61*0.06*E61</f>
        <v>5196.4038</v>
      </c>
      <c r="S61" s="775" t="s">
        <v>224</v>
      </c>
      <c r="T61" s="734">
        <v>500</v>
      </c>
      <c r="U61" s="337">
        <v>4</v>
      </c>
      <c r="V61" s="735">
        <f>T61*U61</f>
        <v>2000</v>
      </c>
      <c r="W61" s="735">
        <f>V61*F61</f>
        <v>20000</v>
      </c>
      <c r="X61" s="736">
        <f>T61*U61*F61*0.05</f>
        <v>1000</v>
      </c>
      <c r="Y61" s="864" t="s">
        <v>225</v>
      </c>
      <c r="Z61" s="743">
        <v>5956</v>
      </c>
      <c r="AA61" s="744">
        <v>1</v>
      </c>
      <c r="AB61" s="745">
        <f t="shared" ref="AB61:AB62" si="28">AA61*Z61</f>
        <v>5956</v>
      </c>
      <c r="AC61" s="746">
        <f>AB61*G61</f>
        <v>77428</v>
      </c>
      <c r="AD61" s="736">
        <f>Z61*AA61*G61*0.08</f>
        <v>6194.24</v>
      </c>
      <c r="AE61" s="764"/>
      <c r="AF61" s="775"/>
      <c r="AG61" s="763"/>
      <c r="AH61" s="743">
        <v>164</v>
      </c>
      <c r="AI61" s="337">
        <v>3</v>
      </c>
      <c r="AJ61" s="776"/>
      <c r="AK61" s="776"/>
      <c r="AL61" s="736">
        <f>AH61*$AL$3*AI61</f>
        <v>738</v>
      </c>
      <c r="AM61" s="764"/>
      <c r="AN61" s="775"/>
      <c r="AO61" s="763"/>
      <c r="AP61" s="344"/>
      <c r="AQ61" s="777"/>
      <c r="AR61" s="704"/>
      <c r="AS61" s="715"/>
      <c r="AT61" s="780"/>
      <c r="AU61" s="706"/>
      <c r="AV61" s="344"/>
      <c r="AW61" s="335"/>
      <c r="AX61" s="335"/>
      <c r="AY61" s="335"/>
      <c r="AZ61" s="335"/>
      <c r="BA61" s="736"/>
      <c r="BB61" s="830"/>
      <c r="BC61" s="831"/>
      <c r="BD61" s="826"/>
      <c r="BE61" s="830"/>
      <c r="BF61" s="831"/>
      <c r="BG61" s="826"/>
      <c r="BH61" s="830"/>
      <c r="BI61" s="831"/>
      <c r="BJ61" s="826"/>
      <c r="BK61" s="830"/>
      <c r="BL61" s="831"/>
      <c r="BM61" s="826"/>
      <c r="BN61" s="830"/>
      <c r="BO61" s="831"/>
      <c r="BP61" s="826"/>
      <c r="BQ61" s="830"/>
      <c r="BR61" s="831"/>
      <c r="BS61" s="826"/>
      <c r="BT61" s="830"/>
      <c r="BU61" s="831"/>
      <c r="BV61" s="826"/>
      <c r="BW61" s="830"/>
      <c r="BX61" s="831"/>
      <c r="BY61" s="826"/>
      <c r="BZ61" s="830"/>
      <c r="CA61" s="831"/>
      <c r="CB61" s="826"/>
    </row>
    <row r="62" spans="1:80" s="710" customFormat="1" ht="18.75" customHeight="1" x14ac:dyDescent="0.25">
      <c r="A62" s="844">
        <v>55</v>
      </c>
      <c r="B62" s="334"/>
      <c r="C62" s="718">
        <v>46204</v>
      </c>
      <c r="D62" s="721">
        <f t="shared" si="0"/>
        <v>0</v>
      </c>
      <c r="E62" s="721">
        <v>23</v>
      </c>
      <c r="F62" s="721">
        <v>10</v>
      </c>
      <c r="G62" s="721">
        <v>13</v>
      </c>
      <c r="H62" s="881" t="s">
        <v>264</v>
      </c>
      <c r="I62" s="334"/>
      <c r="J62" s="334"/>
      <c r="K62" s="714"/>
      <c r="L62" s="853" t="s">
        <v>223</v>
      </c>
      <c r="M62" s="916"/>
      <c r="N62" s="842">
        <v>317</v>
      </c>
      <c r="O62" s="731">
        <v>12</v>
      </c>
      <c r="P62" s="732">
        <f t="shared" si="8"/>
        <v>3804</v>
      </c>
      <c r="Q62" s="732">
        <f t="shared" si="1"/>
        <v>87492</v>
      </c>
      <c r="R62" s="733">
        <f>N62*O62*0.06*E62</f>
        <v>5249.5199999999995</v>
      </c>
      <c r="S62" s="775" t="s">
        <v>224</v>
      </c>
      <c r="T62" s="734">
        <v>500</v>
      </c>
      <c r="U62" s="337">
        <v>21</v>
      </c>
      <c r="V62" s="735">
        <f>T62*U62</f>
        <v>10500</v>
      </c>
      <c r="W62" s="735">
        <f>V62*F62</f>
        <v>105000</v>
      </c>
      <c r="X62" s="736">
        <f>T62*U62*F62*0.05</f>
        <v>5250</v>
      </c>
      <c r="Y62" s="864" t="s">
        <v>225</v>
      </c>
      <c r="Z62" s="743">
        <v>518</v>
      </c>
      <c r="AA62" s="744">
        <v>4</v>
      </c>
      <c r="AB62" s="745">
        <f t="shared" si="28"/>
        <v>2072</v>
      </c>
      <c r="AC62" s="746">
        <f>AB62*G62</f>
        <v>26936</v>
      </c>
      <c r="AD62" s="736">
        <f>Z62*AA62*G62*0.06</f>
        <v>1616.1599999999999</v>
      </c>
      <c r="AE62" s="764"/>
      <c r="AF62" s="775"/>
      <c r="AG62" s="763"/>
      <c r="AH62" s="743"/>
      <c r="AI62" s="337"/>
      <c r="AJ62" s="776"/>
      <c r="AK62" s="776"/>
      <c r="AL62" s="736"/>
      <c r="AM62" s="764"/>
      <c r="AN62" s="775"/>
      <c r="AO62" s="763"/>
      <c r="AP62" s="344"/>
      <c r="AQ62" s="777"/>
      <c r="AR62" s="704"/>
      <c r="AS62" s="715"/>
      <c r="AT62" s="780"/>
      <c r="AU62" s="706"/>
      <c r="AV62" s="344"/>
      <c r="AW62" s="335"/>
      <c r="AX62" s="335"/>
      <c r="AY62" s="335"/>
      <c r="AZ62" s="335"/>
      <c r="BA62" s="736"/>
      <c r="BB62" s="830"/>
      <c r="BC62" s="831"/>
      <c r="BD62" s="826"/>
      <c r="BE62" s="830"/>
      <c r="BF62" s="831"/>
      <c r="BG62" s="826"/>
      <c r="BH62" s="830"/>
      <c r="BI62" s="831"/>
      <c r="BJ62" s="826"/>
      <c r="BK62" s="830"/>
      <c r="BL62" s="831"/>
      <c r="BM62" s="826"/>
      <c r="BN62" s="830"/>
      <c r="BO62" s="831"/>
      <c r="BP62" s="826"/>
      <c r="BQ62" s="830"/>
      <c r="BR62" s="831"/>
      <c r="BS62" s="826"/>
      <c r="BT62" s="830"/>
      <c r="BU62" s="831"/>
      <c r="BV62" s="826"/>
      <c r="BW62" s="830"/>
      <c r="BX62" s="831"/>
      <c r="BY62" s="826"/>
      <c r="BZ62" s="830"/>
      <c r="CA62" s="831"/>
      <c r="CB62" s="826"/>
    </row>
    <row r="63" spans="1:80" s="710" customFormat="1" ht="18.75" customHeight="1" x14ac:dyDescent="0.25">
      <c r="A63" s="844">
        <v>56</v>
      </c>
      <c r="B63" s="334"/>
      <c r="C63" s="718">
        <v>46204</v>
      </c>
      <c r="D63" s="721">
        <f t="shared" si="0"/>
        <v>0</v>
      </c>
      <c r="E63" s="721">
        <v>23</v>
      </c>
      <c r="F63" s="721">
        <v>10</v>
      </c>
      <c r="G63" s="721">
        <v>13</v>
      </c>
      <c r="H63" s="881" t="s">
        <v>264</v>
      </c>
      <c r="I63" s="334"/>
      <c r="J63" s="334"/>
      <c r="K63" s="714"/>
      <c r="L63" s="853" t="s">
        <v>223</v>
      </c>
      <c r="M63" s="912"/>
      <c r="N63" s="842">
        <v>101</v>
      </c>
      <c r="O63" s="731">
        <v>1</v>
      </c>
      <c r="P63" s="732">
        <f t="shared" si="8"/>
        <v>101</v>
      </c>
      <c r="Q63" s="732">
        <f t="shared" si="1"/>
        <v>2323</v>
      </c>
      <c r="R63" s="733">
        <f>N63*O63*0.08*E63</f>
        <v>185.84</v>
      </c>
      <c r="S63" s="775"/>
      <c r="T63" s="734"/>
      <c r="U63" s="337"/>
      <c r="V63" s="735"/>
      <c r="W63" s="735"/>
      <c r="X63" s="736"/>
      <c r="Y63" s="864"/>
      <c r="Z63" s="743"/>
      <c r="AA63" s="744"/>
      <c r="AB63" s="745"/>
      <c r="AC63" s="746"/>
      <c r="AD63" s="736"/>
      <c r="AE63" s="764"/>
      <c r="AF63" s="775"/>
      <c r="AG63" s="763"/>
      <c r="AH63" s="743"/>
      <c r="AI63" s="337"/>
      <c r="AJ63" s="776"/>
      <c r="AK63" s="776"/>
      <c r="AL63" s="736"/>
      <c r="AM63" s="764"/>
      <c r="AN63" s="775"/>
      <c r="AO63" s="763"/>
      <c r="AP63" s="344"/>
      <c r="AQ63" s="777"/>
      <c r="AR63" s="704"/>
      <c r="AS63" s="715"/>
      <c r="AT63" s="780"/>
      <c r="AU63" s="706"/>
      <c r="AV63" s="344"/>
      <c r="AW63" s="335"/>
      <c r="AX63" s="335"/>
      <c r="AY63" s="335"/>
      <c r="AZ63" s="335"/>
      <c r="BA63" s="736"/>
      <c r="BB63" s="830"/>
      <c r="BC63" s="831"/>
      <c r="BD63" s="826"/>
      <c r="BE63" s="830"/>
      <c r="BF63" s="831"/>
      <c r="BG63" s="826"/>
      <c r="BH63" s="830"/>
      <c r="BI63" s="831"/>
      <c r="BJ63" s="826"/>
      <c r="BK63" s="830"/>
      <c r="BL63" s="831"/>
      <c r="BM63" s="826"/>
      <c r="BN63" s="830"/>
      <c r="BO63" s="831"/>
      <c r="BP63" s="826"/>
      <c r="BQ63" s="830"/>
      <c r="BR63" s="831"/>
      <c r="BS63" s="826"/>
      <c r="BT63" s="830"/>
      <c r="BU63" s="831"/>
      <c r="BV63" s="826"/>
      <c r="BW63" s="830"/>
      <c r="BX63" s="831"/>
      <c r="BY63" s="826"/>
      <c r="BZ63" s="830"/>
      <c r="CA63" s="831"/>
      <c r="CB63" s="826"/>
    </row>
    <row r="64" spans="1:80" s="710" customFormat="1" ht="18.75" customHeight="1" x14ac:dyDescent="0.25">
      <c r="A64" s="844">
        <v>57</v>
      </c>
      <c r="B64" s="334"/>
      <c r="C64" s="718">
        <v>46204</v>
      </c>
      <c r="D64" s="721">
        <f t="shared" si="0"/>
        <v>0</v>
      </c>
      <c r="E64" s="721">
        <v>23</v>
      </c>
      <c r="F64" s="721">
        <v>10</v>
      </c>
      <c r="G64" s="721">
        <v>13</v>
      </c>
      <c r="H64" s="881" t="s">
        <v>265</v>
      </c>
      <c r="I64" s="334"/>
      <c r="J64" s="334"/>
      <c r="K64" s="714"/>
      <c r="L64" s="853" t="s">
        <v>223</v>
      </c>
      <c r="M64" s="914">
        <f>N64+N65+N66</f>
        <v>1676</v>
      </c>
      <c r="N64" s="842">
        <v>862</v>
      </c>
      <c r="O64" s="731">
        <v>8</v>
      </c>
      <c r="P64" s="732">
        <f t="shared" si="8"/>
        <v>6896</v>
      </c>
      <c r="Q64" s="732">
        <f t="shared" si="1"/>
        <v>158608</v>
      </c>
      <c r="R64" s="733">
        <f>N64*O64*0.07*E64</f>
        <v>11102.560000000001</v>
      </c>
      <c r="S64" s="775" t="s">
        <v>225</v>
      </c>
      <c r="T64" s="734">
        <v>980</v>
      </c>
      <c r="U64" s="337">
        <v>21</v>
      </c>
      <c r="V64" s="735">
        <f>T64*U64</f>
        <v>20580</v>
      </c>
      <c r="W64" s="735">
        <f>V64*F64</f>
        <v>205800</v>
      </c>
      <c r="X64" s="736">
        <f>T64*U64*F64*0.03</f>
        <v>6174</v>
      </c>
      <c r="Y64" s="864" t="s">
        <v>225</v>
      </c>
      <c r="Z64" s="743">
        <v>980</v>
      </c>
      <c r="AA64" s="744">
        <v>8</v>
      </c>
      <c r="AB64" s="745">
        <f t="shared" ref="AB64" si="29">AA64*Z64</f>
        <v>7840</v>
      </c>
      <c r="AC64" s="746">
        <f>AB64*G64</f>
        <v>101920</v>
      </c>
      <c r="AD64" s="736">
        <f>Z64*AA64*G64*0.06</f>
        <v>6115.2</v>
      </c>
      <c r="AE64" s="764"/>
      <c r="AF64" s="775"/>
      <c r="AG64" s="763"/>
      <c r="AH64" s="743">
        <v>303</v>
      </c>
      <c r="AI64" s="337">
        <v>3</v>
      </c>
      <c r="AJ64" s="776"/>
      <c r="AK64" s="776"/>
      <c r="AL64" s="736">
        <f>AH64*$AL$3*AI64</f>
        <v>1363.5</v>
      </c>
      <c r="AM64" s="764"/>
      <c r="AN64" s="775"/>
      <c r="AO64" s="763"/>
      <c r="AP64" s="344"/>
      <c r="AQ64" s="777"/>
      <c r="AR64" s="704"/>
      <c r="AS64" s="715"/>
      <c r="AT64" s="780"/>
      <c r="AU64" s="706"/>
      <c r="AV64" s="344" t="s">
        <v>234</v>
      </c>
      <c r="AW64" s="335">
        <v>4</v>
      </c>
      <c r="AX64" s="335">
        <v>4</v>
      </c>
      <c r="AY64" s="335">
        <f t="shared" ref="AY64" si="30">AW64*AX64</f>
        <v>16</v>
      </c>
      <c r="AZ64" s="335">
        <f>AY64*E64</f>
        <v>368</v>
      </c>
      <c r="BA64" s="736">
        <f>AW64*AX64*E64*3.5</f>
        <v>1288</v>
      </c>
      <c r="BB64" s="830"/>
      <c r="BC64" s="831"/>
      <c r="BD64" s="826"/>
      <c r="BE64" s="830"/>
      <c r="BF64" s="831"/>
      <c r="BG64" s="826"/>
      <c r="BH64" s="830"/>
      <c r="BI64" s="831"/>
      <c r="BJ64" s="826"/>
      <c r="BK64" s="830"/>
      <c r="BL64" s="831"/>
      <c r="BM64" s="826"/>
      <c r="BN64" s="830"/>
      <c r="BO64" s="831"/>
      <c r="BP64" s="826"/>
      <c r="BQ64" s="830"/>
      <c r="BR64" s="831"/>
      <c r="BS64" s="826"/>
      <c r="BT64" s="830"/>
      <c r="BU64" s="831"/>
      <c r="BV64" s="826"/>
      <c r="BW64" s="830"/>
      <c r="BX64" s="831"/>
      <c r="BY64" s="826"/>
      <c r="BZ64" s="830"/>
      <c r="CA64" s="831"/>
      <c r="CB64" s="826"/>
    </row>
    <row r="65" spans="1:80" s="710" customFormat="1" ht="18.75" customHeight="1" x14ac:dyDescent="0.3">
      <c r="A65" s="844">
        <v>58</v>
      </c>
      <c r="B65" s="334"/>
      <c r="C65" s="718">
        <v>46204</v>
      </c>
      <c r="D65" s="721">
        <f t="shared" si="0"/>
        <v>0</v>
      </c>
      <c r="E65" s="721">
        <v>23</v>
      </c>
      <c r="F65" s="721">
        <v>10</v>
      </c>
      <c r="G65" s="721">
        <v>13</v>
      </c>
      <c r="H65" s="881" t="s">
        <v>265</v>
      </c>
      <c r="I65" s="334"/>
      <c r="J65" s="334"/>
      <c r="K65" s="714"/>
      <c r="L65" s="6" t="s">
        <v>223</v>
      </c>
      <c r="M65" s="916"/>
      <c r="N65" s="842">
        <v>248</v>
      </c>
      <c r="O65" s="731">
        <v>12</v>
      </c>
      <c r="P65" s="732">
        <f t="shared" si="8"/>
        <v>2976</v>
      </c>
      <c r="Q65" s="732">
        <f t="shared" si="1"/>
        <v>68448</v>
      </c>
      <c r="R65" s="733">
        <f>N65*O65*0.06*E65</f>
        <v>4106.88</v>
      </c>
      <c r="S65" s="775"/>
      <c r="T65" s="734"/>
      <c r="U65" s="337"/>
      <c r="V65" s="735"/>
      <c r="W65" s="735"/>
      <c r="X65" s="736"/>
      <c r="Y65" s="864"/>
      <c r="Z65" s="743"/>
      <c r="AA65" s="744"/>
      <c r="AB65" s="745"/>
      <c r="AC65" s="746"/>
      <c r="AD65" s="736"/>
      <c r="AE65" s="764"/>
      <c r="AF65" s="775"/>
      <c r="AG65" s="763"/>
      <c r="AH65" s="743"/>
      <c r="AI65" s="337"/>
      <c r="AJ65" s="776"/>
      <c r="AK65" s="776"/>
      <c r="AL65" s="736"/>
      <c r="AM65" s="764"/>
      <c r="AN65" s="775"/>
      <c r="AO65" s="763"/>
      <c r="AP65" s="344"/>
      <c r="AQ65" s="777"/>
      <c r="AR65" s="704"/>
      <c r="AS65" s="715"/>
      <c r="AT65" s="780"/>
      <c r="AU65" s="706"/>
      <c r="AV65" s="344"/>
      <c r="AW65" s="335"/>
      <c r="AX65" s="335"/>
      <c r="AY65" s="335"/>
      <c r="AZ65" s="335"/>
      <c r="BA65" s="736"/>
      <c r="BB65" s="830"/>
      <c r="BC65" s="831"/>
      <c r="BD65" s="826"/>
      <c r="BE65" s="830"/>
      <c r="BF65" s="831"/>
      <c r="BG65" s="826"/>
      <c r="BH65" s="830"/>
      <c r="BI65" s="831"/>
      <c r="BJ65" s="826"/>
      <c r="BK65" s="830"/>
      <c r="BL65" s="831"/>
      <c r="BM65" s="826"/>
      <c r="BN65" s="830"/>
      <c r="BO65" s="831"/>
      <c r="BP65" s="826"/>
      <c r="BQ65" s="830"/>
      <c r="BR65" s="831"/>
      <c r="BS65" s="826"/>
      <c r="BT65" s="830"/>
      <c r="BU65" s="831"/>
      <c r="BV65" s="826"/>
      <c r="BW65" s="830"/>
      <c r="BX65" s="831"/>
      <c r="BY65" s="826"/>
      <c r="BZ65" s="830"/>
      <c r="CA65" s="831"/>
      <c r="CB65" s="826"/>
    </row>
    <row r="66" spans="1:80" s="710" customFormat="1" ht="18.75" customHeight="1" x14ac:dyDescent="0.3">
      <c r="A66" s="844">
        <v>59</v>
      </c>
      <c r="B66" s="334"/>
      <c r="C66" s="718">
        <v>46204</v>
      </c>
      <c r="D66" s="721">
        <f t="shared" si="0"/>
        <v>0</v>
      </c>
      <c r="E66" s="721">
        <v>23</v>
      </c>
      <c r="F66" s="721">
        <v>10</v>
      </c>
      <c r="G66" s="721">
        <v>13</v>
      </c>
      <c r="H66" s="881" t="s">
        <v>265</v>
      </c>
      <c r="I66" s="334"/>
      <c r="J66" s="334"/>
      <c r="K66" s="714"/>
      <c r="L66" s="6" t="s">
        <v>223</v>
      </c>
      <c r="M66" s="913"/>
      <c r="N66" s="842">
        <v>566</v>
      </c>
      <c r="O66" s="731">
        <v>21</v>
      </c>
      <c r="P66" s="732">
        <f t="shared" si="8"/>
        <v>11886</v>
      </c>
      <c r="Q66" s="732">
        <f t="shared" si="1"/>
        <v>273378</v>
      </c>
      <c r="R66" s="733">
        <f>N66*O66*0.06*E66</f>
        <v>16402.68</v>
      </c>
      <c r="S66" s="775"/>
      <c r="T66" s="734"/>
      <c r="U66" s="337"/>
      <c r="V66" s="735"/>
      <c r="W66" s="735"/>
      <c r="X66" s="736"/>
      <c r="Y66" s="864"/>
      <c r="Z66" s="743"/>
      <c r="AA66" s="744"/>
      <c r="AB66" s="745"/>
      <c r="AC66" s="746"/>
      <c r="AD66" s="736"/>
      <c r="AE66" s="764"/>
      <c r="AF66" s="775"/>
      <c r="AG66" s="763"/>
      <c r="AH66" s="743"/>
      <c r="AI66" s="337"/>
      <c r="AJ66" s="776"/>
      <c r="AK66" s="776"/>
      <c r="AL66" s="736"/>
      <c r="AM66" s="764"/>
      <c r="AN66" s="775"/>
      <c r="AO66" s="763"/>
      <c r="AP66" s="344"/>
      <c r="AQ66" s="777"/>
      <c r="AR66" s="704"/>
      <c r="AS66" s="715"/>
      <c r="AT66" s="780"/>
      <c r="AU66" s="706"/>
      <c r="AV66" s="344"/>
      <c r="AW66" s="335"/>
      <c r="AX66" s="335"/>
      <c r="AY66" s="335"/>
      <c r="AZ66" s="335"/>
      <c r="BA66" s="736"/>
      <c r="BB66" s="830"/>
      <c r="BC66" s="831"/>
      <c r="BD66" s="826"/>
      <c r="BE66" s="830"/>
      <c r="BF66" s="831"/>
      <c r="BG66" s="826"/>
      <c r="BH66" s="830"/>
      <c r="BI66" s="831"/>
      <c r="BJ66" s="826"/>
      <c r="BK66" s="830"/>
      <c r="BL66" s="831"/>
      <c r="BM66" s="826"/>
      <c r="BN66" s="830"/>
      <c r="BO66" s="831"/>
      <c r="BP66" s="826"/>
      <c r="BQ66" s="830"/>
      <c r="BR66" s="831"/>
      <c r="BS66" s="826"/>
      <c r="BT66" s="830"/>
      <c r="BU66" s="831"/>
      <c r="BV66" s="826"/>
      <c r="BW66" s="830"/>
      <c r="BX66" s="831"/>
      <c r="BY66" s="826"/>
      <c r="BZ66" s="830"/>
      <c r="CA66" s="831"/>
      <c r="CB66" s="826"/>
    </row>
    <row r="67" spans="1:80" s="710" customFormat="1" ht="18.75" customHeight="1" x14ac:dyDescent="0.25">
      <c r="A67" s="844">
        <v>60</v>
      </c>
      <c r="B67" s="334"/>
      <c r="C67" s="718">
        <v>46204</v>
      </c>
      <c r="D67" s="721">
        <f t="shared" si="0"/>
        <v>0</v>
      </c>
      <c r="E67" s="721">
        <v>29</v>
      </c>
      <c r="F67" s="721">
        <v>11</v>
      </c>
      <c r="G67" s="721">
        <v>18</v>
      </c>
      <c r="H67" s="881" t="s">
        <v>266</v>
      </c>
      <c r="I67" s="334"/>
      <c r="J67" s="334"/>
      <c r="K67" s="714"/>
      <c r="L67" s="853" t="s">
        <v>228</v>
      </c>
      <c r="M67" s="850">
        <f>N67</f>
        <v>310</v>
      </c>
      <c r="N67" s="842">
        <v>310</v>
      </c>
      <c r="O67" s="731">
        <v>21</v>
      </c>
      <c r="P67" s="732">
        <f t="shared" si="8"/>
        <v>6510</v>
      </c>
      <c r="Q67" s="732">
        <f t="shared" si="1"/>
        <v>188790</v>
      </c>
      <c r="R67" s="733">
        <f>N67*O67*0.08*E67</f>
        <v>15103.199999999999</v>
      </c>
      <c r="S67" s="775" t="s">
        <v>224</v>
      </c>
      <c r="T67" s="734">
        <v>302</v>
      </c>
      <c r="U67" s="337">
        <v>21</v>
      </c>
      <c r="V67" s="735">
        <f>T67*U67</f>
        <v>6342</v>
      </c>
      <c r="W67" s="735">
        <f>V67*F67</f>
        <v>69762</v>
      </c>
      <c r="X67" s="736">
        <f>T67*U67*F67*0.05</f>
        <v>3488.1000000000004</v>
      </c>
      <c r="Y67" s="864" t="s">
        <v>224</v>
      </c>
      <c r="Z67" s="743">
        <v>366</v>
      </c>
      <c r="AA67" s="744">
        <v>8</v>
      </c>
      <c r="AB67" s="745">
        <f t="shared" si="6"/>
        <v>2928</v>
      </c>
      <c r="AC67" s="746">
        <f>AB67*G67</f>
        <v>52704</v>
      </c>
      <c r="AD67" s="736">
        <f>Z67*AA67*G67*0.05</f>
        <v>2635.2000000000003</v>
      </c>
      <c r="AE67" s="764"/>
      <c r="AF67" s="775"/>
      <c r="AG67" s="763"/>
      <c r="AH67" s="743">
        <v>97</v>
      </c>
      <c r="AI67" s="337">
        <v>3</v>
      </c>
      <c r="AJ67" s="776">
        <f t="shared" si="2"/>
        <v>291</v>
      </c>
      <c r="AK67" s="776">
        <f t="shared" si="7"/>
        <v>873</v>
      </c>
      <c r="AL67" s="736">
        <f>AH67*$AL$3*AI67</f>
        <v>436.5</v>
      </c>
      <c r="AM67" s="764"/>
      <c r="AN67" s="775"/>
      <c r="AO67" s="763"/>
      <c r="AP67" s="344"/>
      <c r="AQ67" s="777"/>
      <c r="AR67" s="704"/>
      <c r="AS67" s="715"/>
      <c r="AT67" s="780"/>
      <c r="AU67" s="706"/>
      <c r="AV67" s="344" t="s">
        <v>234</v>
      </c>
      <c r="AW67" s="335">
        <v>2</v>
      </c>
      <c r="AX67" s="335">
        <v>4</v>
      </c>
      <c r="AY67" s="335">
        <f t="shared" si="3"/>
        <v>8</v>
      </c>
      <c r="AZ67" s="335">
        <f>AY67*E67</f>
        <v>232</v>
      </c>
      <c r="BA67" s="736">
        <f t="shared" ref="BA67:BA69" si="31">AW67*AX67*E67*3.5</f>
        <v>812</v>
      </c>
      <c r="BB67" s="830"/>
      <c r="BC67" s="831"/>
      <c r="BD67" s="826"/>
      <c r="BE67" s="830"/>
      <c r="BF67" s="831"/>
      <c r="BG67" s="826"/>
      <c r="BH67" s="830"/>
      <c r="BI67" s="831"/>
      <c r="BJ67" s="826"/>
      <c r="BK67" s="830"/>
      <c r="BL67" s="831"/>
      <c r="BM67" s="826"/>
      <c r="BN67" s="830"/>
      <c r="BO67" s="831"/>
      <c r="BP67" s="826"/>
      <c r="BQ67" s="830"/>
      <c r="BR67" s="831"/>
      <c r="BS67" s="826"/>
      <c r="BT67" s="830"/>
      <c r="BU67" s="831"/>
      <c r="BV67" s="826"/>
      <c r="BW67" s="830"/>
      <c r="BX67" s="831"/>
      <c r="BY67" s="826"/>
      <c r="BZ67" s="830"/>
      <c r="CA67" s="831"/>
      <c r="CB67" s="826"/>
    </row>
    <row r="68" spans="1:80" s="710" customFormat="1" ht="18.75" customHeight="1" x14ac:dyDescent="0.25">
      <c r="A68" s="844">
        <v>61</v>
      </c>
      <c r="B68" s="334"/>
      <c r="C68" s="718">
        <v>46204</v>
      </c>
      <c r="D68" s="721">
        <f t="shared" si="0"/>
        <v>0</v>
      </c>
      <c r="E68" s="721">
        <v>29</v>
      </c>
      <c r="F68" s="721">
        <v>11</v>
      </c>
      <c r="G68" s="721">
        <v>18</v>
      </c>
      <c r="H68" s="881" t="s">
        <v>267</v>
      </c>
      <c r="I68" s="334"/>
      <c r="J68" s="334"/>
      <c r="K68" s="714"/>
      <c r="L68" s="853" t="s">
        <v>228</v>
      </c>
      <c r="M68" s="850">
        <f>N68</f>
        <v>118</v>
      </c>
      <c r="N68" s="842">
        <v>118</v>
      </c>
      <c r="O68" s="731">
        <v>12</v>
      </c>
      <c r="P68" s="732">
        <f t="shared" si="8"/>
        <v>1416</v>
      </c>
      <c r="Q68" s="732">
        <f t="shared" si="1"/>
        <v>41064</v>
      </c>
      <c r="R68" s="733">
        <f>N68*O68*0.08*E68</f>
        <v>3285.12</v>
      </c>
      <c r="S68" s="775"/>
      <c r="T68" s="734"/>
      <c r="U68" s="337"/>
      <c r="V68" s="735"/>
      <c r="W68" s="735"/>
      <c r="X68" s="736"/>
      <c r="Y68" s="864"/>
      <c r="Z68" s="743"/>
      <c r="AA68" s="744"/>
      <c r="AB68" s="745"/>
      <c r="AC68" s="746"/>
      <c r="AD68" s="736"/>
      <c r="AE68" s="764"/>
      <c r="AF68" s="775"/>
      <c r="AG68" s="763"/>
      <c r="AH68" s="743">
        <v>28</v>
      </c>
      <c r="AI68" s="337">
        <v>3</v>
      </c>
      <c r="AJ68" s="776">
        <f t="shared" si="2"/>
        <v>84</v>
      </c>
      <c r="AK68" s="776">
        <f t="shared" si="7"/>
        <v>252</v>
      </c>
      <c r="AL68" s="736">
        <f>AH68*$AL$3*AI68</f>
        <v>126</v>
      </c>
      <c r="AM68" s="764"/>
      <c r="AN68" s="775"/>
      <c r="AO68" s="763"/>
      <c r="AP68" s="344"/>
      <c r="AQ68" s="777"/>
      <c r="AR68" s="704"/>
      <c r="AS68" s="715"/>
      <c r="AT68" s="780"/>
      <c r="AU68" s="706"/>
      <c r="AV68" s="344" t="s">
        <v>234</v>
      </c>
      <c r="AW68" s="335">
        <v>1</v>
      </c>
      <c r="AX68" s="335">
        <v>4</v>
      </c>
      <c r="AY68" s="335">
        <f t="shared" si="3"/>
        <v>4</v>
      </c>
      <c r="AZ68" s="335">
        <f>AY68*E68</f>
        <v>116</v>
      </c>
      <c r="BA68" s="736">
        <f t="shared" si="31"/>
        <v>406</v>
      </c>
      <c r="BB68" s="830"/>
      <c r="BC68" s="831"/>
      <c r="BD68" s="826"/>
      <c r="BE68" s="830"/>
      <c r="BF68" s="831"/>
      <c r="BG68" s="826"/>
      <c r="BH68" s="830"/>
      <c r="BI68" s="831"/>
      <c r="BJ68" s="826"/>
      <c r="BK68" s="830"/>
      <c r="BL68" s="831"/>
      <c r="BM68" s="826"/>
      <c r="BN68" s="830"/>
      <c r="BO68" s="831"/>
      <c r="BP68" s="826"/>
      <c r="BQ68" s="830"/>
      <c r="BR68" s="831"/>
      <c r="BS68" s="826"/>
      <c r="BT68" s="830"/>
      <c r="BU68" s="831"/>
      <c r="BV68" s="826"/>
      <c r="BW68" s="830"/>
      <c r="BX68" s="831"/>
      <c r="BY68" s="826"/>
      <c r="BZ68" s="830"/>
      <c r="CA68" s="831"/>
      <c r="CB68" s="826"/>
    </row>
    <row r="69" spans="1:80" s="710" customFormat="1" ht="18.75" customHeight="1" x14ac:dyDescent="0.25">
      <c r="A69" s="844">
        <v>62</v>
      </c>
      <c r="B69" s="334"/>
      <c r="C69" s="718">
        <v>46204</v>
      </c>
      <c r="D69" s="721">
        <f t="shared" si="0"/>
        <v>0</v>
      </c>
      <c r="E69" s="721">
        <v>23</v>
      </c>
      <c r="F69" s="721">
        <v>10</v>
      </c>
      <c r="G69" s="721">
        <v>13</v>
      </c>
      <c r="H69" s="881" t="s">
        <v>268</v>
      </c>
      <c r="I69" s="334"/>
      <c r="J69" s="334"/>
      <c r="K69" s="714"/>
      <c r="L69" s="853" t="s">
        <v>243</v>
      </c>
      <c r="M69" s="911">
        <f>N69+N70</f>
        <v>2754</v>
      </c>
      <c r="N69" s="842">
        <v>2565</v>
      </c>
      <c r="O69" s="731">
        <v>21</v>
      </c>
      <c r="P69" s="732">
        <f t="shared" si="8"/>
        <v>53865</v>
      </c>
      <c r="Q69" s="732">
        <f t="shared" si="1"/>
        <v>1238895</v>
      </c>
      <c r="R69" s="733">
        <f>N69*O69*0.06*E69</f>
        <v>74333.7</v>
      </c>
      <c r="S69" s="775" t="s">
        <v>225</v>
      </c>
      <c r="T69" s="734">
        <v>654</v>
      </c>
      <c r="U69" s="337">
        <v>21</v>
      </c>
      <c r="V69" s="735">
        <f>T69*U69</f>
        <v>13734</v>
      </c>
      <c r="W69" s="735">
        <f>V69*F69</f>
        <v>137340</v>
      </c>
      <c r="X69" s="736">
        <f>T69*U69*F69*0.03</f>
        <v>4120.2</v>
      </c>
      <c r="Y69" s="864" t="s">
        <v>225</v>
      </c>
      <c r="Z69" s="743">
        <v>1274</v>
      </c>
      <c r="AA69" s="744">
        <v>8</v>
      </c>
      <c r="AB69" s="745">
        <f t="shared" si="6"/>
        <v>10192</v>
      </c>
      <c r="AC69" s="746">
        <f>AB69*G69</f>
        <v>132496</v>
      </c>
      <c r="AD69" s="736">
        <f>Z69*AA69*G69*0.06</f>
        <v>7949.7599999999993</v>
      </c>
      <c r="AE69" s="764"/>
      <c r="AF69" s="775"/>
      <c r="AG69" s="763"/>
      <c r="AH69" s="743">
        <v>323</v>
      </c>
      <c r="AI69" s="337">
        <v>3</v>
      </c>
      <c r="AJ69" s="776">
        <f t="shared" si="2"/>
        <v>969</v>
      </c>
      <c r="AK69" s="776">
        <f t="shared" si="7"/>
        <v>2907</v>
      </c>
      <c r="AL69" s="736">
        <f>AH69*$AL$3*AI69</f>
        <v>1453.5</v>
      </c>
      <c r="AM69" s="764"/>
      <c r="AN69" s="775"/>
      <c r="AO69" s="763"/>
      <c r="AP69" s="344"/>
      <c r="AQ69" s="777"/>
      <c r="AR69" s="704"/>
      <c r="AS69" s="715"/>
      <c r="AT69" s="780"/>
      <c r="AU69" s="706"/>
      <c r="AV69" s="344" t="s">
        <v>234</v>
      </c>
      <c r="AW69" s="335">
        <v>4</v>
      </c>
      <c r="AX69" s="335">
        <v>4</v>
      </c>
      <c r="AY69" s="335">
        <f t="shared" si="3"/>
        <v>16</v>
      </c>
      <c r="AZ69" s="335">
        <f>AY69*E69</f>
        <v>368</v>
      </c>
      <c r="BA69" s="736">
        <f t="shared" si="31"/>
        <v>1288</v>
      </c>
      <c r="BB69" s="832"/>
      <c r="BC69" s="833"/>
      <c r="BD69" s="834"/>
      <c r="BE69" s="832"/>
      <c r="BF69" s="833"/>
      <c r="BG69" s="834"/>
      <c r="BH69" s="832"/>
      <c r="BI69" s="833"/>
      <c r="BJ69" s="834"/>
      <c r="BK69" s="832"/>
      <c r="BL69" s="833"/>
      <c r="BM69" s="834"/>
      <c r="BN69" s="832"/>
      <c r="BO69" s="833"/>
      <c r="BP69" s="834"/>
      <c r="BQ69" s="832"/>
      <c r="BR69" s="833"/>
      <c r="BS69" s="834"/>
      <c r="BT69" s="832"/>
      <c r="BU69" s="833"/>
      <c r="BV69" s="834"/>
      <c r="BW69" s="832"/>
      <c r="BX69" s="833"/>
      <c r="BY69" s="834"/>
      <c r="BZ69" s="832"/>
      <c r="CA69" s="833"/>
      <c r="CB69" s="834"/>
    </row>
    <row r="70" spans="1:80" s="710" customFormat="1" ht="18.75" customHeight="1" x14ac:dyDescent="0.25">
      <c r="A70" s="844">
        <v>63</v>
      </c>
      <c r="B70" s="334"/>
      <c r="C70" s="718">
        <v>46204</v>
      </c>
      <c r="D70" s="721">
        <f t="shared" ref="D70:D130" si="32">DATEDIF($G$2,C70,"M")</f>
        <v>0</v>
      </c>
      <c r="E70" s="721">
        <v>23</v>
      </c>
      <c r="F70" s="721">
        <v>10</v>
      </c>
      <c r="G70" s="721">
        <v>13</v>
      </c>
      <c r="H70" s="881" t="s">
        <v>268</v>
      </c>
      <c r="I70" s="334"/>
      <c r="J70" s="334"/>
      <c r="K70" s="714"/>
      <c r="L70" s="853" t="s">
        <v>243</v>
      </c>
      <c r="M70" s="912"/>
      <c r="N70" s="842">
        <v>189</v>
      </c>
      <c r="O70" s="731">
        <v>8</v>
      </c>
      <c r="P70" s="732">
        <f t="shared" si="8"/>
        <v>1512</v>
      </c>
      <c r="Q70" s="732">
        <f t="shared" si="1"/>
        <v>34776</v>
      </c>
      <c r="R70" s="733">
        <f>N70*O70*0.06*E70</f>
        <v>2086.56</v>
      </c>
      <c r="S70" s="775"/>
      <c r="T70" s="734"/>
      <c r="U70" s="337"/>
      <c r="V70" s="735"/>
      <c r="W70" s="735"/>
      <c r="X70" s="736"/>
      <c r="Y70" s="864"/>
      <c r="Z70" s="743"/>
      <c r="AA70" s="744"/>
      <c r="AB70" s="745"/>
      <c r="AC70" s="746"/>
      <c r="AD70" s="736"/>
      <c r="AE70" s="764"/>
      <c r="AF70" s="775"/>
      <c r="AG70" s="763"/>
      <c r="AH70" s="743"/>
      <c r="AI70" s="337"/>
      <c r="AJ70" s="776">
        <f t="shared" si="2"/>
        <v>0</v>
      </c>
      <c r="AK70" s="776"/>
      <c r="AL70" s="736"/>
      <c r="AM70" s="764"/>
      <c r="AN70" s="775"/>
      <c r="AO70" s="763"/>
      <c r="AP70" s="344"/>
      <c r="AQ70" s="777"/>
      <c r="AR70" s="704"/>
      <c r="AS70" s="715"/>
      <c r="AT70" s="780"/>
      <c r="AU70" s="706"/>
      <c r="AV70" s="344"/>
      <c r="AW70" s="335"/>
      <c r="AX70" s="335"/>
      <c r="AY70" s="335"/>
      <c r="AZ70" s="335"/>
      <c r="BA70" s="736"/>
      <c r="BB70" s="832"/>
      <c r="BC70" s="833"/>
      <c r="BD70" s="834"/>
      <c r="BE70" s="832"/>
      <c r="BF70" s="833"/>
      <c r="BG70" s="834"/>
      <c r="BH70" s="832"/>
      <c r="BI70" s="833"/>
      <c r="BJ70" s="834"/>
      <c r="BK70" s="832"/>
      <c r="BL70" s="833"/>
      <c r="BM70" s="834"/>
      <c r="BN70" s="832"/>
      <c r="BO70" s="833"/>
      <c r="BP70" s="834"/>
      <c r="BQ70" s="832"/>
      <c r="BR70" s="833"/>
      <c r="BS70" s="834"/>
      <c r="BT70" s="832"/>
      <c r="BU70" s="833"/>
      <c r="BV70" s="834"/>
      <c r="BW70" s="832"/>
      <c r="BX70" s="833"/>
      <c r="BY70" s="834"/>
      <c r="BZ70" s="832"/>
      <c r="CA70" s="833"/>
      <c r="CB70" s="834"/>
    </row>
    <row r="71" spans="1:80" s="710" customFormat="1" ht="18.75" customHeight="1" x14ac:dyDescent="0.25">
      <c r="A71" s="844">
        <v>64</v>
      </c>
      <c r="B71" s="334"/>
      <c r="C71" s="718">
        <v>46204</v>
      </c>
      <c r="D71" s="721">
        <f t="shared" si="32"/>
        <v>0</v>
      </c>
      <c r="E71" s="721">
        <v>29</v>
      </c>
      <c r="F71" s="721">
        <v>11</v>
      </c>
      <c r="G71" s="721">
        <v>18</v>
      </c>
      <c r="H71" s="881" t="s">
        <v>269</v>
      </c>
      <c r="I71" s="334"/>
      <c r="J71" s="334"/>
      <c r="K71" s="714"/>
      <c r="L71" s="853" t="s">
        <v>228</v>
      </c>
      <c r="M71" s="911">
        <f>N71+N72</f>
        <v>276</v>
      </c>
      <c r="N71" s="842">
        <v>126</v>
      </c>
      <c r="O71" s="731">
        <v>21</v>
      </c>
      <c r="P71" s="732">
        <f t="shared" ref="P71:P131" si="33">O71*N71</f>
        <v>2646</v>
      </c>
      <c r="Q71" s="732">
        <f t="shared" ref="Q71:Q133" si="34">P71*E71</f>
        <v>76734</v>
      </c>
      <c r="R71" s="733">
        <f>N71*O71*0.08*E71</f>
        <v>6138.72</v>
      </c>
      <c r="S71" s="775" t="s">
        <v>224</v>
      </c>
      <c r="T71" s="734">
        <v>120</v>
      </c>
      <c r="U71" s="337">
        <v>21</v>
      </c>
      <c r="V71" s="735">
        <f>T71*U71</f>
        <v>2520</v>
      </c>
      <c r="W71" s="735">
        <f>V71*F71</f>
        <v>27720</v>
      </c>
      <c r="X71" s="736">
        <f>T71*U71*F71*0.05</f>
        <v>1386</v>
      </c>
      <c r="Y71" s="864" t="s">
        <v>224</v>
      </c>
      <c r="Z71" s="743">
        <v>120</v>
      </c>
      <c r="AA71" s="744">
        <v>12</v>
      </c>
      <c r="AB71" s="745">
        <f t="shared" si="6"/>
        <v>1440</v>
      </c>
      <c r="AC71" s="746">
        <f>AB71*G71</f>
        <v>25920</v>
      </c>
      <c r="AD71" s="736">
        <f>Z71*AA71*G71*0.05</f>
        <v>1296</v>
      </c>
      <c r="AE71" s="764"/>
      <c r="AF71" s="775"/>
      <c r="AG71" s="763"/>
      <c r="AH71" s="743">
        <v>67</v>
      </c>
      <c r="AI71" s="337">
        <v>3</v>
      </c>
      <c r="AJ71" s="776">
        <f t="shared" si="2"/>
        <v>201</v>
      </c>
      <c r="AK71" s="776">
        <f t="shared" si="7"/>
        <v>603</v>
      </c>
      <c r="AL71" s="736">
        <f>AH71*$AL$3*AI71</f>
        <v>301.5</v>
      </c>
      <c r="AM71" s="764"/>
      <c r="AN71" s="775"/>
      <c r="AO71" s="763"/>
      <c r="AP71" s="344"/>
      <c r="AQ71" s="777"/>
      <c r="AR71" s="704"/>
      <c r="AS71" s="715"/>
      <c r="AT71" s="780"/>
      <c r="AU71" s="706"/>
      <c r="AV71" s="344" t="s">
        <v>234</v>
      </c>
      <c r="AW71" s="335">
        <v>1</v>
      </c>
      <c r="AX71" s="335">
        <v>4</v>
      </c>
      <c r="AY71" s="335">
        <f t="shared" si="3"/>
        <v>4</v>
      </c>
      <c r="AZ71" s="335">
        <f>AY71*E71</f>
        <v>116</v>
      </c>
      <c r="BA71" s="736">
        <f>AW71*AX71*E71*3.5</f>
        <v>406</v>
      </c>
      <c r="BB71" s="832"/>
      <c r="BC71" s="833"/>
      <c r="BD71" s="834"/>
      <c r="BE71" s="832"/>
      <c r="BF71" s="833"/>
      <c r="BG71" s="834"/>
      <c r="BH71" s="832"/>
      <c r="BI71" s="833"/>
      <c r="BJ71" s="834"/>
      <c r="BK71" s="832"/>
      <c r="BL71" s="833"/>
      <c r="BM71" s="834"/>
      <c r="BN71" s="832"/>
      <c r="BO71" s="833"/>
      <c r="BP71" s="834"/>
      <c r="BQ71" s="832"/>
      <c r="BR71" s="833"/>
      <c r="BS71" s="834"/>
      <c r="BT71" s="832"/>
      <c r="BU71" s="833"/>
      <c r="BV71" s="834"/>
      <c r="BW71" s="832"/>
      <c r="BX71" s="833"/>
      <c r="BY71" s="834"/>
      <c r="BZ71" s="832"/>
      <c r="CA71" s="833"/>
      <c r="CB71" s="834"/>
    </row>
    <row r="72" spans="1:80" s="710" customFormat="1" ht="18.75" customHeight="1" x14ac:dyDescent="0.25">
      <c r="A72" s="844">
        <v>65</v>
      </c>
      <c r="B72" s="334"/>
      <c r="C72" s="718">
        <v>46204</v>
      </c>
      <c r="D72" s="721">
        <f t="shared" si="32"/>
        <v>0</v>
      </c>
      <c r="E72" s="721">
        <v>29</v>
      </c>
      <c r="F72" s="721">
        <v>11</v>
      </c>
      <c r="G72" s="721">
        <v>18</v>
      </c>
      <c r="H72" s="881" t="s">
        <v>269</v>
      </c>
      <c r="I72" s="334"/>
      <c r="J72" s="334"/>
      <c r="K72" s="714"/>
      <c r="L72" s="853" t="s">
        <v>228</v>
      </c>
      <c r="M72" s="913"/>
      <c r="N72" s="842">
        <v>150</v>
      </c>
      <c r="O72" s="731">
        <v>12</v>
      </c>
      <c r="P72" s="732">
        <f t="shared" si="33"/>
        <v>1800</v>
      </c>
      <c r="Q72" s="732">
        <f t="shared" si="34"/>
        <v>52200</v>
      </c>
      <c r="R72" s="733">
        <f>N72*O72*0.08*E72</f>
        <v>4176</v>
      </c>
      <c r="S72" s="775"/>
      <c r="T72" s="734"/>
      <c r="U72" s="337"/>
      <c r="V72" s="735"/>
      <c r="W72" s="735"/>
      <c r="X72" s="736"/>
      <c r="Y72" s="864"/>
      <c r="Z72" s="743"/>
      <c r="AA72" s="744"/>
      <c r="AB72" s="745"/>
      <c r="AC72" s="746"/>
      <c r="AD72" s="736"/>
      <c r="AE72" s="764"/>
      <c r="AF72" s="775"/>
      <c r="AG72" s="763"/>
      <c r="AH72" s="743"/>
      <c r="AI72" s="337"/>
      <c r="AJ72" s="776">
        <f t="shared" si="2"/>
        <v>0</v>
      </c>
      <c r="AK72" s="776"/>
      <c r="AL72" s="736"/>
      <c r="AM72" s="764"/>
      <c r="AN72" s="775"/>
      <c r="AO72" s="763"/>
      <c r="AP72" s="344"/>
      <c r="AQ72" s="777"/>
      <c r="AR72" s="704"/>
      <c r="AS72" s="715"/>
      <c r="AT72" s="780"/>
      <c r="AU72" s="706"/>
      <c r="AV72" s="344"/>
      <c r="AW72" s="335"/>
      <c r="AX72" s="335"/>
      <c r="AY72" s="335"/>
      <c r="AZ72" s="335"/>
      <c r="BA72" s="736"/>
      <c r="BB72" s="832"/>
      <c r="BC72" s="833"/>
      <c r="BD72" s="834"/>
      <c r="BE72" s="832"/>
      <c r="BF72" s="833"/>
      <c r="BG72" s="834"/>
      <c r="BH72" s="832"/>
      <c r="BI72" s="833"/>
      <c r="BJ72" s="834"/>
      <c r="BK72" s="832"/>
      <c r="BL72" s="833"/>
      <c r="BM72" s="834"/>
      <c r="BN72" s="832"/>
      <c r="BO72" s="833"/>
      <c r="BP72" s="834"/>
      <c r="BQ72" s="832"/>
      <c r="BR72" s="833"/>
      <c r="BS72" s="834"/>
      <c r="BT72" s="832"/>
      <c r="BU72" s="833"/>
      <c r="BV72" s="834"/>
      <c r="BW72" s="832"/>
      <c r="BX72" s="833"/>
      <c r="BY72" s="834"/>
      <c r="BZ72" s="832"/>
      <c r="CA72" s="833"/>
      <c r="CB72" s="834"/>
    </row>
    <row r="73" spans="1:80" s="710" customFormat="1" ht="18.75" customHeight="1" x14ac:dyDescent="0.25">
      <c r="A73" s="844">
        <v>66</v>
      </c>
      <c r="B73" s="334"/>
      <c r="C73" s="718">
        <v>46204</v>
      </c>
      <c r="D73" s="721">
        <f t="shared" si="32"/>
        <v>0</v>
      </c>
      <c r="E73" s="721">
        <v>23</v>
      </c>
      <c r="F73" s="721">
        <v>10</v>
      </c>
      <c r="G73" s="721">
        <v>13</v>
      </c>
      <c r="H73" s="881" t="s">
        <v>270</v>
      </c>
      <c r="I73" s="334"/>
      <c r="J73" s="334"/>
      <c r="K73" s="714"/>
      <c r="L73" s="853" t="s">
        <v>223</v>
      </c>
      <c r="M73" s="914">
        <f>N73+N74+N75+N76</f>
        <v>1948</v>
      </c>
      <c r="N73" s="842">
        <v>831</v>
      </c>
      <c r="O73" s="731">
        <v>8</v>
      </c>
      <c r="P73" s="732">
        <f t="shared" si="33"/>
        <v>6648</v>
      </c>
      <c r="Q73" s="732">
        <f t="shared" si="34"/>
        <v>152904</v>
      </c>
      <c r="R73" s="733">
        <f>N73*O73*0.07*E73</f>
        <v>10703.280000000002</v>
      </c>
      <c r="S73" s="775" t="s">
        <v>225</v>
      </c>
      <c r="T73" s="734">
        <v>1729</v>
      </c>
      <c r="U73" s="337">
        <v>21</v>
      </c>
      <c r="V73" s="735">
        <f>T73*U73</f>
        <v>36309</v>
      </c>
      <c r="W73" s="735">
        <f>V73*F73</f>
        <v>363090</v>
      </c>
      <c r="X73" s="736">
        <f>T73*U73*F73*0.03</f>
        <v>10892.699999999999</v>
      </c>
      <c r="Y73" s="864" t="s">
        <v>225</v>
      </c>
      <c r="Z73" s="743">
        <v>2246</v>
      </c>
      <c r="AA73" s="744">
        <v>12</v>
      </c>
      <c r="AB73" s="745">
        <f t="shared" si="6"/>
        <v>26952</v>
      </c>
      <c r="AC73" s="746">
        <f>AB73*G73</f>
        <v>350376</v>
      </c>
      <c r="AD73" s="736">
        <f>Z73*AA73*G73*0.03</f>
        <v>10511.279999999999</v>
      </c>
      <c r="AE73" s="764"/>
      <c r="AF73" s="775"/>
      <c r="AG73" s="763"/>
      <c r="AH73" s="743">
        <v>400</v>
      </c>
      <c r="AI73" s="337">
        <v>3</v>
      </c>
      <c r="AJ73" s="776">
        <f t="shared" si="2"/>
        <v>1200</v>
      </c>
      <c r="AK73" s="776">
        <f t="shared" si="7"/>
        <v>3600</v>
      </c>
      <c r="AL73" s="736">
        <f>AH73*$AL$3*AI73</f>
        <v>1800</v>
      </c>
      <c r="AM73" s="764"/>
      <c r="AN73" s="775"/>
      <c r="AO73" s="763"/>
      <c r="AP73" s="344"/>
      <c r="AQ73" s="777"/>
      <c r="AR73" s="704"/>
      <c r="AS73" s="715"/>
      <c r="AT73" s="780"/>
      <c r="AU73" s="706"/>
      <c r="AV73" s="344" t="s">
        <v>234</v>
      </c>
      <c r="AW73" s="335">
        <v>10</v>
      </c>
      <c r="AX73" s="335">
        <v>4</v>
      </c>
      <c r="AY73" s="335">
        <f t="shared" si="3"/>
        <v>40</v>
      </c>
      <c r="AZ73" s="335">
        <f>AY73*E73</f>
        <v>920</v>
      </c>
      <c r="BA73" s="736">
        <f>AW73*AX73*E73*3.5</f>
        <v>3220</v>
      </c>
      <c r="BB73" s="832"/>
      <c r="BC73" s="833"/>
      <c r="BD73" s="834"/>
      <c r="BE73" s="832"/>
      <c r="BF73" s="833"/>
      <c r="BG73" s="834"/>
      <c r="BH73" s="832"/>
      <c r="BI73" s="833"/>
      <c r="BJ73" s="834"/>
      <c r="BK73" s="832"/>
      <c r="BL73" s="833"/>
      <c r="BM73" s="834"/>
      <c r="BN73" s="832"/>
      <c r="BO73" s="833"/>
      <c r="BP73" s="834"/>
      <c r="BQ73" s="832"/>
      <c r="BR73" s="833"/>
      <c r="BS73" s="834"/>
      <c r="BT73" s="832"/>
      <c r="BU73" s="833"/>
      <c r="BV73" s="834"/>
      <c r="BW73" s="832"/>
      <c r="BX73" s="833"/>
      <c r="BY73" s="834"/>
      <c r="BZ73" s="832"/>
      <c r="CA73" s="833"/>
      <c r="CB73" s="834"/>
    </row>
    <row r="74" spans="1:80" s="710" customFormat="1" ht="18.75" customHeight="1" x14ac:dyDescent="0.25">
      <c r="A74" s="844">
        <v>67</v>
      </c>
      <c r="B74" s="334"/>
      <c r="C74" s="718">
        <v>46204</v>
      </c>
      <c r="D74" s="721">
        <f t="shared" si="32"/>
        <v>0</v>
      </c>
      <c r="E74" s="721">
        <v>23</v>
      </c>
      <c r="F74" s="721">
        <v>10</v>
      </c>
      <c r="G74" s="721">
        <v>13</v>
      </c>
      <c r="H74" s="881" t="s">
        <v>270</v>
      </c>
      <c r="I74" s="334"/>
      <c r="J74" s="334"/>
      <c r="K74" s="714"/>
      <c r="L74" s="853" t="s">
        <v>223</v>
      </c>
      <c r="M74" s="916"/>
      <c r="N74" s="842">
        <v>305</v>
      </c>
      <c r="O74" s="731">
        <v>21</v>
      </c>
      <c r="P74" s="732">
        <f t="shared" si="33"/>
        <v>6405</v>
      </c>
      <c r="Q74" s="732">
        <f t="shared" si="34"/>
        <v>147315</v>
      </c>
      <c r="R74" s="733">
        <f>N74*O74*0.06*E74</f>
        <v>8838.9</v>
      </c>
      <c r="S74" s="775"/>
      <c r="T74" s="734"/>
      <c r="U74" s="337"/>
      <c r="V74" s="735"/>
      <c r="W74" s="735"/>
      <c r="X74" s="736"/>
      <c r="Y74" s="864"/>
      <c r="Z74" s="743"/>
      <c r="AA74" s="744"/>
      <c r="AB74" s="745"/>
      <c r="AC74" s="746"/>
      <c r="AD74" s="736"/>
      <c r="AE74" s="764"/>
      <c r="AF74" s="775"/>
      <c r="AG74" s="763"/>
      <c r="AH74" s="743"/>
      <c r="AI74" s="337"/>
      <c r="AJ74" s="776">
        <f t="shared" si="2"/>
        <v>0</v>
      </c>
      <c r="AK74" s="776"/>
      <c r="AL74" s="736"/>
      <c r="AM74" s="764"/>
      <c r="AN74" s="775"/>
      <c r="AO74" s="763"/>
      <c r="AP74" s="344"/>
      <c r="AQ74" s="777"/>
      <c r="AR74" s="704"/>
      <c r="AS74" s="715"/>
      <c r="AT74" s="780"/>
      <c r="AU74" s="706"/>
      <c r="AV74" s="344" t="s">
        <v>271</v>
      </c>
      <c r="AW74" s="335">
        <v>1</v>
      </c>
      <c r="AX74" s="335">
        <v>4</v>
      </c>
      <c r="AY74" s="335">
        <f t="shared" ref="AY74" si="35">AW74*AX74</f>
        <v>4</v>
      </c>
      <c r="AZ74" s="335">
        <f>AY74*E74</f>
        <v>92</v>
      </c>
      <c r="BA74" s="736">
        <f>AW74*AX74*E74*4.5</f>
        <v>414</v>
      </c>
      <c r="BB74" s="832"/>
      <c r="BC74" s="833"/>
      <c r="BD74" s="834"/>
      <c r="BE74" s="832"/>
      <c r="BF74" s="833"/>
      <c r="BG74" s="834"/>
      <c r="BH74" s="832"/>
      <c r="BI74" s="833"/>
      <c r="BJ74" s="834"/>
      <c r="BK74" s="832"/>
      <c r="BL74" s="833"/>
      <c r="BM74" s="834"/>
      <c r="BN74" s="832"/>
      <c r="BO74" s="833"/>
      <c r="BP74" s="834"/>
      <c r="BQ74" s="832"/>
      <c r="BR74" s="833"/>
      <c r="BS74" s="834"/>
      <c r="BT74" s="832"/>
      <c r="BU74" s="833"/>
      <c r="BV74" s="834"/>
      <c r="BW74" s="832"/>
      <c r="BX74" s="833"/>
      <c r="BY74" s="834"/>
      <c r="BZ74" s="832"/>
      <c r="CA74" s="833"/>
      <c r="CB74" s="834"/>
    </row>
    <row r="75" spans="1:80" s="710" customFormat="1" ht="18.75" customHeight="1" x14ac:dyDescent="0.25">
      <c r="A75" s="844">
        <v>68</v>
      </c>
      <c r="B75" s="334"/>
      <c r="C75" s="718">
        <v>46204</v>
      </c>
      <c r="D75" s="721">
        <f t="shared" si="32"/>
        <v>0</v>
      </c>
      <c r="E75" s="721">
        <v>23</v>
      </c>
      <c r="F75" s="721">
        <v>10</v>
      </c>
      <c r="G75" s="721">
        <v>13</v>
      </c>
      <c r="H75" s="881" t="s">
        <v>270</v>
      </c>
      <c r="I75" s="334"/>
      <c r="J75" s="334"/>
      <c r="K75" s="714"/>
      <c r="L75" s="853" t="s">
        <v>223</v>
      </c>
      <c r="M75" s="916"/>
      <c r="N75" s="842">
        <v>761</v>
      </c>
      <c r="O75" s="731">
        <v>12</v>
      </c>
      <c r="P75" s="732">
        <f t="shared" si="33"/>
        <v>9132</v>
      </c>
      <c r="Q75" s="732">
        <f t="shared" si="34"/>
        <v>210036</v>
      </c>
      <c r="R75" s="733">
        <f>N75*O75*0.06*E75</f>
        <v>12602.16</v>
      </c>
      <c r="S75" s="775"/>
      <c r="T75" s="734"/>
      <c r="U75" s="337"/>
      <c r="V75" s="735"/>
      <c r="W75" s="735"/>
      <c r="X75" s="736"/>
      <c r="Y75" s="864"/>
      <c r="Z75" s="743"/>
      <c r="AA75" s="744"/>
      <c r="AB75" s="745"/>
      <c r="AC75" s="746"/>
      <c r="AD75" s="736"/>
      <c r="AE75" s="764"/>
      <c r="AF75" s="775"/>
      <c r="AG75" s="763"/>
      <c r="AH75" s="743"/>
      <c r="AI75" s="337"/>
      <c r="AJ75" s="776"/>
      <c r="AK75" s="776"/>
      <c r="AL75" s="736"/>
      <c r="AM75" s="764"/>
      <c r="AN75" s="775"/>
      <c r="AO75" s="763"/>
      <c r="AP75" s="344"/>
      <c r="AQ75" s="777"/>
      <c r="AR75" s="704"/>
      <c r="AS75" s="715"/>
      <c r="AT75" s="780"/>
      <c r="AU75" s="706"/>
      <c r="AV75" s="344"/>
      <c r="AW75" s="335"/>
      <c r="AX75" s="335"/>
      <c r="AY75" s="335"/>
      <c r="AZ75" s="335"/>
      <c r="BA75" s="736"/>
      <c r="BB75" s="832"/>
      <c r="BC75" s="833"/>
      <c r="BD75" s="834"/>
      <c r="BE75" s="832"/>
      <c r="BF75" s="833"/>
      <c r="BG75" s="834"/>
      <c r="BH75" s="832"/>
      <c r="BI75" s="833"/>
      <c r="BJ75" s="834"/>
      <c r="BK75" s="832"/>
      <c r="BL75" s="833"/>
      <c r="BM75" s="834"/>
      <c r="BN75" s="832"/>
      <c r="BO75" s="833"/>
      <c r="BP75" s="834"/>
      <c r="BQ75" s="832"/>
      <c r="BR75" s="833"/>
      <c r="BS75" s="834"/>
      <c r="BT75" s="832"/>
      <c r="BU75" s="833"/>
      <c r="BV75" s="834"/>
      <c r="BW75" s="832"/>
      <c r="BX75" s="833"/>
      <c r="BY75" s="834"/>
      <c r="BZ75" s="832"/>
      <c r="CA75" s="833"/>
      <c r="CB75" s="834"/>
    </row>
    <row r="76" spans="1:80" s="710" customFormat="1" ht="18.75" customHeight="1" x14ac:dyDescent="0.25">
      <c r="A76" s="844">
        <v>69</v>
      </c>
      <c r="B76" s="334"/>
      <c r="C76" s="718">
        <v>46204</v>
      </c>
      <c r="D76" s="721">
        <f t="shared" si="32"/>
        <v>0</v>
      </c>
      <c r="E76" s="721">
        <v>23</v>
      </c>
      <c r="F76" s="721">
        <v>10</v>
      </c>
      <c r="G76" s="721">
        <v>13</v>
      </c>
      <c r="H76" s="881" t="s">
        <v>270</v>
      </c>
      <c r="I76" s="334"/>
      <c r="J76" s="334"/>
      <c r="K76" s="714"/>
      <c r="L76" s="853" t="s">
        <v>223</v>
      </c>
      <c r="M76" s="912"/>
      <c r="N76" s="842">
        <v>51</v>
      </c>
      <c r="O76" s="731">
        <v>4</v>
      </c>
      <c r="P76" s="732">
        <f t="shared" si="33"/>
        <v>204</v>
      </c>
      <c r="Q76" s="732">
        <f t="shared" si="34"/>
        <v>4692</v>
      </c>
      <c r="R76" s="733">
        <f>N76*O76*0.07*E76</f>
        <v>328.44000000000005</v>
      </c>
      <c r="S76" s="775"/>
      <c r="T76" s="734"/>
      <c r="U76" s="337"/>
      <c r="V76" s="735"/>
      <c r="W76" s="735"/>
      <c r="X76" s="736"/>
      <c r="Y76" s="864"/>
      <c r="Z76" s="743"/>
      <c r="AA76" s="744"/>
      <c r="AB76" s="745"/>
      <c r="AC76" s="746"/>
      <c r="AD76" s="736"/>
      <c r="AE76" s="764"/>
      <c r="AF76" s="775"/>
      <c r="AG76" s="763"/>
      <c r="AH76" s="743"/>
      <c r="AI76" s="337"/>
      <c r="AJ76" s="776"/>
      <c r="AK76" s="776"/>
      <c r="AL76" s="736"/>
      <c r="AM76" s="764"/>
      <c r="AN76" s="775"/>
      <c r="AO76" s="763"/>
      <c r="AP76" s="344"/>
      <c r="AQ76" s="777"/>
      <c r="AR76" s="704"/>
      <c r="AS76" s="715"/>
      <c r="AT76" s="780"/>
      <c r="AU76" s="706"/>
      <c r="AV76" s="344"/>
      <c r="AW76" s="335"/>
      <c r="AX76" s="335"/>
      <c r="AY76" s="335"/>
      <c r="AZ76" s="335"/>
      <c r="BA76" s="736"/>
      <c r="BB76" s="832"/>
      <c r="BC76" s="833"/>
      <c r="BD76" s="834"/>
      <c r="BE76" s="832"/>
      <c r="BF76" s="833"/>
      <c r="BG76" s="834"/>
      <c r="BH76" s="832"/>
      <c r="BI76" s="833"/>
      <c r="BJ76" s="834"/>
      <c r="BK76" s="832"/>
      <c r="BL76" s="833"/>
      <c r="BM76" s="834"/>
      <c r="BN76" s="832"/>
      <c r="BO76" s="833"/>
      <c r="BP76" s="834"/>
      <c r="BQ76" s="832"/>
      <c r="BR76" s="833"/>
      <c r="BS76" s="834"/>
      <c r="BT76" s="832"/>
      <c r="BU76" s="833"/>
      <c r="BV76" s="834"/>
      <c r="BW76" s="832"/>
      <c r="BX76" s="833"/>
      <c r="BY76" s="834"/>
      <c r="BZ76" s="832"/>
      <c r="CA76" s="833"/>
      <c r="CB76" s="834"/>
    </row>
    <row r="77" spans="1:80" s="710" customFormat="1" ht="18.75" customHeight="1" x14ac:dyDescent="0.25">
      <c r="A77" s="844">
        <v>70</v>
      </c>
      <c r="B77" s="334"/>
      <c r="C77" s="718">
        <v>46204</v>
      </c>
      <c r="D77" s="721">
        <f t="shared" si="32"/>
        <v>0</v>
      </c>
      <c r="E77" s="721">
        <v>29</v>
      </c>
      <c r="F77" s="721">
        <v>11</v>
      </c>
      <c r="G77" s="721">
        <v>18</v>
      </c>
      <c r="H77" s="881" t="s">
        <v>272</v>
      </c>
      <c r="I77" s="334"/>
      <c r="J77" s="334"/>
      <c r="K77" s="714"/>
      <c r="L77" s="853" t="s">
        <v>228</v>
      </c>
      <c r="M77" s="850">
        <f>N77</f>
        <v>118</v>
      </c>
      <c r="N77" s="842">
        <v>118</v>
      </c>
      <c r="O77" s="731">
        <v>12</v>
      </c>
      <c r="P77" s="732">
        <f t="shared" si="33"/>
        <v>1416</v>
      </c>
      <c r="Q77" s="732">
        <f t="shared" si="34"/>
        <v>41064</v>
      </c>
      <c r="R77" s="733">
        <f>N77*O77*0.08*E77</f>
        <v>3285.12</v>
      </c>
      <c r="S77" s="775" t="s">
        <v>224</v>
      </c>
      <c r="T77" s="734">
        <v>300</v>
      </c>
      <c r="U77" s="337">
        <v>21</v>
      </c>
      <c r="V77" s="735">
        <f>T77*U77</f>
        <v>6300</v>
      </c>
      <c r="W77" s="735">
        <f>V77*F77</f>
        <v>69300</v>
      </c>
      <c r="X77" s="736">
        <f>T77*U77*F77*0.05</f>
        <v>3465</v>
      </c>
      <c r="Y77" s="864" t="s">
        <v>225</v>
      </c>
      <c r="Z77" s="743">
        <v>1200</v>
      </c>
      <c r="AA77" s="744">
        <v>4</v>
      </c>
      <c r="AB77" s="745">
        <f t="shared" si="6"/>
        <v>4800</v>
      </c>
      <c r="AC77" s="746">
        <f>AB77*G77</f>
        <v>86400</v>
      </c>
      <c r="AD77" s="736">
        <f t="shared" ref="AD77:AD78" si="36">Z77*AA77*G77*0.06</f>
        <v>5184</v>
      </c>
      <c r="AE77" s="764"/>
      <c r="AF77" s="775"/>
      <c r="AG77" s="763"/>
      <c r="AH77" s="743">
        <v>39</v>
      </c>
      <c r="AI77" s="337">
        <v>3</v>
      </c>
      <c r="AJ77" s="776">
        <f t="shared" si="2"/>
        <v>117</v>
      </c>
      <c r="AK77" s="776">
        <f t="shared" si="7"/>
        <v>351</v>
      </c>
      <c r="AL77" s="736">
        <f>AH77*$AL$3*AI77</f>
        <v>175.5</v>
      </c>
      <c r="AM77" s="764"/>
      <c r="AN77" s="775"/>
      <c r="AO77" s="763"/>
      <c r="AP77" s="344"/>
      <c r="AQ77" s="777"/>
      <c r="AR77" s="704"/>
      <c r="AS77" s="715"/>
      <c r="AT77" s="780"/>
      <c r="AU77" s="706"/>
      <c r="AV77" s="344" t="s">
        <v>271</v>
      </c>
      <c r="AW77" s="335">
        <v>1</v>
      </c>
      <c r="AX77" s="335">
        <v>4</v>
      </c>
      <c r="AY77" s="335">
        <f t="shared" si="3"/>
        <v>4</v>
      </c>
      <c r="AZ77" s="335">
        <f>AY77*E77</f>
        <v>116</v>
      </c>
      <c r="BA77" s="736">
        <f>AW77*AX77*E77*4.5</f>
        <v>522</v>
      </c>
      <c r="BB77" s="832"/>
      <c r="BC77" s="833"/>
      <c r="BD77" s="834"/>
      <c r="BE77" s="832"/>
      <c r="BF77" s="833"/>
      <c r="BG77" s="834"/>
      <c r="BH77" s="832"/>
      <c r="BI77" s="833"/>
      <c r="BJ77" s="834"/>
      <c r="BK77" s="832"/>
      <c r="BL77" s="833"/>
      <c r="BM77" s="834"/>
      <c r="BN77" s="832"/>
      <c r="BO77" s="833"/>
      <c r="BP77" s="834"/>
      <c r="BQ77" s="832"/>
      <c r="BR77" s="833"/>
      <c r="BS77" s="834"/>
      <c r="BT77" s="832"/>
      <c r="BU77" s="833"/>
      <c r="BV77" s="834"/>
      <c r="BW77" s="832"/>
      <c r="BX77" s="833"/>
      <c r="BY77" s="834"/>
      <c r="BZ77" s="832"/>
      <c r="CA77" s="833"/>
      <c r="CB77" s="834"/>
    </row>
    <row r="78" spans="1:80" s="710" customFormat="1" ht="18.75" customHeight="1" x14ac:dyDescent="0.25">
      <c r="A78" s="844">
        <v>71</v>
      </c>
      <c r="B78" s="334"/>
      <c r="C78" s="718">
        <v>46204</v>
      </c>
      <c r="D78" s="721">
        <f t="shared" si="32"/>
        <v>0</v>
      </c>
      <c r="E78" s="721">
        <v>23</v>
      </c>
      <c r="F78" s="721">
        <v>10</v>
      </c>
      <c r="G78" s="721">
        <v>13</v>
      </c>
      <c r="H78" s="881" t="s">
        <v>273</v>
      </c>
      <c r="I78" s="334"/>
      <c r="J78" s="334"/>
      <c r="K78" s="714"/>
      <c r="L78" s="853" t="s">
        <v>243</v>
      </c>
      <c r="M78" s="914">
        <f>N78+N79+N80+N81</f>
        <v>2751</v>
      </c>
      <c r="N78" s="842">
        <v>1611</v>
      </c>
      <c r="O78" s="731">
        <v>8</v>
      </c>
      <c r="P78" s="732">
        <f t="shared" si="33"/>
        <v>12888</v>
      </c>
      <c r="Q78" s="732">
        <f t="shared" si="34"/>
        <v>296424</v>
      </c>
      <c r="R78" s="733">
        <f>N78*O78*0.06*E78</f>
        <v>17785.439999999999</v>
      </c>
      <c r="S78" s="775" t="s">
        <v>225</v>
      </c>
      <c r="T78" s="734">
        <v>1400</v>
      </c>
      <c r="U78" s="337">
        <v>21</v>
      </c>
      <c r="V78" s="735">
        <f>T78*U78</f>
        <v>29400</v>
      </c>
      <c r="W78" s="735">
        <f>V78*F78</f>
        <v>294000</v>
      </c>
      <c r="X78" s="736">
        <f>T78*U78*F78*0.03</f>
        <v>8820</v>
      </c>
      <c r="Y78" s="864" t="s">
        <v>225</v>
      </c>
      <c r="Z78" s="743">
        <v>1580</v>
      </c>
      <c r="AA78" s="744">
        <v>4</v>
      </c>
      <c r="AB78" s="745">
        <f t="shared" si="6"/>
        <v>6320</v>
      </c>
      <c r="AC78" s="746">
        <f>AB78*G78</f>
        <v>82160</v>
      </c>
      <c r="AD78" s="736">
        <f t="shared" si="36"/>
        <v>4929.5999999999995</v>
      </c>
      <c r="AE78" s="764"/>
      <c r="AF78" s="775"/>
      <c r="AG78" s="763"/>
      <c r="AH78" s="743">
        <v>448</v>
      </c>
      <c r="AI78" s="337">
        <v>3</v>
      </c>
      <c r="AJ78" s="776">
        <f t="shared" si="2"/>
        <v>1344</v>
      </c>
      <c r="AK78" s="776">
        <f t="shared" si="7"/>
        <v>4032</v>
      </c>
      <c r="AL78" s="736">
        <f>AH78*$AL$3*AI78</f>
        <v>2016</v>
      </c>
      <c r="AM78" s="764"/>
      <c r="AN78" s="775"/>
      <c r="AO78" s="763"/>
      <c r="AP78" s="344"/>
      <c r="AQ78" s="777"/>
      <c r="AR78" s="704"/>
      <c r="AS78" s="715"/>
      <c r="AT78" s="780"/>
      <c r="AU78" s="706"/>
      <c r="AV78" s="344" t="s">
        <v>234</v>
      </c>
      <c r="AW78" s="335">
        <v>3</v>
      </c>
      <c r="AX78" s="335">
        <v>4</v>
      </c>
      <c r="AY78" s="335">
        <f t="shared" si="3"/>
        <v>12</v>
      </c>
      <c r="AZ78" s="335">
        <f>AY78*E78</f>
        <v>276</v>
      </c>
      <c r="BA78" s="736">
        <f>AW78*AX78*E78*3.5</f>
        <v>966</v>
      </c>
      <c r="BB78" s="830"/>
      <c r="BC78" s="831"/>
      <c r="BD78" s="826"/>
      <c r="BE78" s="830"/>
      <c r="BF78" s="831"/>
      <c r="BG78" s="826"/>
      <c r="BH78" s="830"/>
      <c r="BI78" s="831"/>
      <c r="BJ78" s="826"/>
      <c r="BK78" s="830"/>
      <c r="BL78" s="831"/>
      <c r="BM78" s="826"/>
      <c r="BN78" s="830"/>
      <c r="BO78" s="831"/>
      <c r="BP78" s="826"/>
      <c r="BQ78" s="830"/>
      <c r="BR78" s="831"/>
      <c r="BS78" s="826"/>
      <c r="BT78" s="830"/>
      <c r="BU78" s="831"/>
      <c r="BV78" s="826"/>
      <c r="BW78" s="830"/>
      <c r="BX78" s="831"/>
      <c r="BY78" s="826"/>
      <c r="BZ78" s="830"/>
      <c r="CA78" s="831"/>
      <c r="CB78" s="826"/>
    </row>
    <row r="79" spans="1:80" s="710" customFormat="1" ht="18.75" customHeight="1" x14ac:dyDescent="0.25">
      <c r="A79" s="844">
        <v>72</v>
      </c>
      <c r="B79" s="334"/>
      <c r="C79" s="718">
        <v>46204</v>
      </c>
      <c r="D79" s="721">
        <f t="shared" si="32"/>
        <v>0</v>
      </c>
      <c r="E79" s="721">
        <v>23</v>
      </c>
      <c r="F79" s="721">
        <v>10</v>
      </c>
      <c r="G79" s="721">
        <v>13</v>
      </c>
      <c r="H79" s="881" t="s">
        <v>273</v>
      </c>
      <c r="I79" s="334"/>
      <c r="J79" s="334"/>
      <c r="K79" s="714"/>
      <c r="L79" s="853" t="s">
        <v>243</v>
      </c>
      <c r="M79" s="916"/>
      <c r="N79" s="842">
        <v>554</v>
      </c>
      <c r="O79" s="731">
        <v>21</v>
      </c>
      <c r="P79" s="732">
        <f t="shared" si="33"/>
        <v>11634</v>
      </c>
      <c r="Q79" s="732">
        <f t="shared" si="34"/>
        <v>267582</v>
      </c>
      <c r="R79" s="733">
        <f>N79*O79*0.06*E79</f>
        <v>16054.919999999998</v>
      </c>
      <c r="S79" s="775"/>
      <c r="T79" s="734"/>
      <c r="U79" s="337"/>
      <c r="V79" s="735"/>
      <c r="W79" s="735"/>
      <c r="X79" s="736"/>
      <c r="Y79" s="864"/>
      <c r="Z79" s="743"/>
      <c r="AA79" s="744"/>
      <c r="AB79" s="745"/>
      <c r="AC79" s="746"/>
      <c r="AD79" s="736"/>
      <c r="AE79" s="764"/>
      <c r="AF79" s="775"/>
      <c r="AG79" s="763"/>
      <c r="AH79" s="743"/>
      <c r="AI79" s="337"/>
      <c r="AJ79" s="776">
        <f t="shared" si="2"/>
        <v>0</v>
      </c>
      <c r="AK79" s="776"/>
      <c r="AL79" s="736"/>
      <c r="AM79" s="764"/>
      <c r="AN79" s="775"/>
      <c r="AO79" s="763"/>
      <c r="AP79" s="344"/>
      <c r="AQ79" s="777"/>
      <c r="AR79" s="704"/>
      <c r="AS79" s="715"/>
      <c r="AT79" s="780"/>
      <c r="AU79" s="706"/>
      <c r="AV79" s="344"/>
      <c r="AW79" s="335"/>
      <c r="AX79" s="335"/>
      <c r="AY79" s="335"/>
      <c r="AZ79" s="335"/>
      <c r="BA79" s="736"/>
      <c r="BB79" s="830"/>
      <c r="BC79" s="831"/>
      <c r="BD79" s="826"/>
      <c r="BE79" s="830"/>
      <c r="BF79" s="831"/>
      <c r="BG79" s="826"/>
      <c r="BH79" s="830"/>
      <c r="BI79" s="831"/>
      <c r="BJ79" s="826"/>
      <c r="BK79" s="830"/>
      <c r="BL79" s="831"/>
      <c r="BM79" s="826"/>
      <c r="BN79" s="830"/>
      <c r="BO79" s="831"/>
      <c r="BP79" s="826"/>
      <c r="BQ79" s="830"/>
      <c r="BR79" s="831"/>
      <c r="BS79" s="826"/>
      <c r="BT79" s="830"/>
      <c r="BU79" s="831"/>
      <c r="BV79" s="826"/>
      <c r="BW79" s="830"/>
      <c r="BX79" s="831"/>
      <c r="BY79" s="826"/>
      <c r="BZ79" s="830"/>
      <c r="CA79" s="831"/>
      <c r="CB79" s="826"/>
    </row>
    <row r="80" spans="1:80" s="710" customFormat="1" ht="18.75" customHeight="1" x14ac:dyDescent="0.3">
      <c r="A80" s="844">
        <v>73</v>
      </c>
      <c r="B80" s="334"/>
      <c r="C80" s="718">
        <v>46204</v>
      </c>
      <c r="D80" s="721">
        <f t="shared" si="32"/>
        <v>0</v>
      </c>
      <c r="E80" s="721">
        <v>23</v>
      </c>
      <c r="F80" s="721">
        <v>10</v>
      </c>
      <c r="G80" s="721">
        <v>13</v>
      </c>
      <c r="H80" s="881" t="s">
        <v>273</v>
      </c>
      <c r="I80" s="334"/>
      <c r="J80" s="334"/>
      <c r="K80" s="714"/>
      <c r="L80" s="6" t="s">
        <v>243</v>
      </c>
      <c r="M80" s="916"/>
      <c r="N80" s="842">
        <v>85</v>
      </c>
      <c r="O80" s="731">
        <v>12</v>
      </c>
      <c r="P80" s="732">
        <f t="shared" si="33"/>
        <v>1020</v>
      </c>
      <c r="Q80" s="732">
        <f t="shared" si="34"/>
        <v>23460</v>
      </c>
      <c r="R80" s="733">
        <f>N80*O80*0.06*E80</f>
        <v>1407.6</v>
      </c>
      <c r="S80" s="775"/>
      <c r="T80" s="734"/>
      <c r="U80" s="337"/>
      <c r="V80" s="735"/>
      <c r="W80" s="735"/>
      <c r="X80" s="736"/>
      <c r="Y80" s="864"/>
      <c r="Z80" s="743"/>
      <c r="AA80" s="744"/>
      <c r="AB80" s="745"/>
      <c r="AC80" s="746"/>
      <c r="AD80" s="736"/>
      <c r="AE80" s="764"/>
      <c r="AF80" s="775"/>
      <c r="AG80" s="763"/>
      <c r="AH80" s="743"/>
      <c r="AI80" s="337"/>
      <c r="AJ80" s="776">
        <f t="shared" si="2"/>
        <v>0</v>
      </c>
      <c r="AK80" s="776"/>
      <c r="AL80" s="736"/>
      <c r="AM80" s="764"/>
      <c r="AN80" s="775"/>
      <c r="AO80" s="763"/>
      <c r="AP80" s="344"/>
      <c r="AQ80" s="777"/>
      <c r="AR80" s="704"/>
      <c r="AS80" s="715"/>
      <c r="AT80" s="780"/>
      <c r="AU80" s="706"/>
      <c r="AV80" s="344" t="s">
        <v>234</v>
      </c>
      <c r="AW80" s="335">
        <v>3</v>
      </c>
      <c r="AX80" s="335">
        <v>4</v>
      </c>
      <c r="AY80" s="335">
        <f t="shared" si="3"/>
        <v>12</v>
      </c>
      <c r="AZ80" s="335">
        <f>AY80*E80</f>
        <v>276</v>
      </c>
      <c r="BA80" s="736">
        <f>AW80*AX80*E80*3.5</f>
        <v>966</v>
      </c>
      <c r="BB80" s="830"/>
      <c r="BC80" s="831"/>
      <c r="BD80" s="826"/>
      <c r="BE80" s="830"/>
      <c r="BF80" s="831"/>
      <c r="BG80" s="826"/>
      <c r="BH80" s="830"/>
      <c r="BI80" s="831"/>
      <c r="BJ80" s="826"/>
      <c r="BK80" s="830"/>
      <c r="BL80" s="831"/>
      <c r="BM80" s="826"/>
      <c r="BN80" s="830"/>
      <c r="BO80" s="831"/>
      <c r="BP80" s="826"/>
      <c r="BQ80" s="830"/>
      <c r="BR80" s="831"/>
      <c r="BS80" s="826"/>
      <c r="BT80" s="830"/>
      <c r="BU80" s="831"/>
      <c r="BV80" s="826"/>
      <c r="BW80" s="830"/>
      <c r="BX80" s="831"/>
      <c r="BY80" s="826"/>
      <c r="BZ80" s="830"/>
      <c r="CA80" s="831"/>
      <c r="CB80" s="826"/>
    </row>
    <row r="81" spans="1:80" s="710" customFormat="1" ht="18.75" customHeight="1" x14ac:dyDescent="0.25">
      <c r="A81" s="844">
        <v>74</v>
      </c>
      <c r="B81" s="334"/>
      <c r="C81" s="718">
        <v>46204</v>
      </c>
      <c r="D81" s="721">
        <f t="shared" si="32"/>
        <v>0</v>
      </c>
      <c r="E81" s="721">
        <v>23</v>
      </c>
      <c r="F81" s="721">
        <v>10</v>
      </c>
      <c r="G81" s="721">
        <v>13</v>
      </c>
      <c r="H81" s="881" t="s">
        <v>273</v>
      </c>
      <c r="I81" s="334"/>
      <c r="J81" s="334"/>
      <c r="K81" s="714"/>
      <c r="L81" s="853" t="s">
        <v>243</v>
      </c>
      <c r="M81" s="912"/>
      <c r="N81" s="842">
        <v>501</v>
      </c>
      <c r="O81" s="731">
        <v>1</v>
      </c>
      <c r="P81" s="732">
        <f t="shared" si="33"/>
        <v>501</v>
      </c>
      <c r="Q81" s="732">
        <f t="shared" si="34"/>
        <v>11523</v>
      </c>
      <c r="R81" s="733">
        <f>N81*O81*0.075*E81</f>
        <v>864.22499999999991</v>
      </c>
      <c r="S81" s="775"/>
      <c r="T81" s="734"/>
      <c r="U81" s="337"/>
      <c r="V81" s="735"/>
      <c r="W81" s="735"/>
      <c r="X81" s="736"/>
      <c r="Y81" s="864"/>
      <c r="Z81" s="743"/>
      <c r="AA81" s="744"/>
      <c r="AB81" s="745"/>
      <c r="AC81" s="746"/>
      <c r="AD81" s="736"/>
      <c r="AE81" s="764"/>
      <c r="AF81" s="775"/>
      <c r="AG81" s="763"/>
      <c r="AH81" s="743"/>
      <c r="AI81" s="337"/>
      <c r="AJ81" s="776"/>
      <c r="AK81" s="776"/>
      <c r="AL81" s="736"/>
      <c r="AM81" s="764"/>
      <c r="AN81" s="775"/>
      <c r="AO81" s="763"/>
      <c r="AP81" s="344"/>
      <c r="AQ81" s="777"/>
      <c r="AR81" s="704"/>
      <c r="AS81" s="715"/>
      <c r="AT81" s="780"/>
      <c r="AU81" s="706"/>
      <c r="AV81" s="344"/>
      <c r="AW81" s="335"/>
      <c r="AX81" s="335"/>
      <c r="AY81" s="335"/>
      <c r="AZ81" s="335"/>
      <c r="BA81" s="736"/>
      <c r="BB81" s="830"/>
      <c r="BC81" s="831"/>
      <c r="BD81" s="826"/>
      <c r="BE81" s="830"/>
      <c r="BF81" s="831"/>
      <c r="BG81" s="826"/>
      <c r="BH81" s="830"/>
      <c r="BI81" s="831"/>
      <c r="BJ81" s="826"/>
      <c r="BK81" s="830"/>
      <c r="BL81" s="831"/>
      <c r="BM81" s="826"/>
      <c r="BN81" s="830"/>
      <c r="BO81" s="831"/>
      <c r="BP81" s="826"/>
      <c r="BQ81" s="830"/>
      <c r="BR81" s="831"/>
      <c r="BS81" s="826"/>
      <c r="BT81" s="830"/>
      <c r="BU81" s="831"/>
      <c r="BV81" s="826"/>
      <c r="BW81" s="830"/>
      <c r="BX81" s="831"/>
      <c r="BY81" s="826"/>
      <c r="BZ81" s="830"/>
      <c r="CA81" s="831"/>
      <c r="CB81" s="826"/>
    </row>
    <row r="82" spans="1:80" s="710" customFormat="1" ht="18.75" customHeight="1" x14ac:dyDescent="0.25">
      <c r="A82" s="844">
        <v>75</v>
      </c>
      <c r="B82" s="334"/>
      <c r="C82" s="718">
        <v>46204</v>
      </c>
      <c r="D82" s="721">
        <f t="shared" si="32"/>
        <v>0</v>
      </c>
      <c r="E82" s="721">
        <v>29</v>
      </c>
      <c r="F82" s="721">
        <v>11</v>
      </c>
      <c r="G82" s="721">
        <v>18</v>
      </c>
      <c r="H82" s="881" t="s">
        <v>274</v>
      </c>
      <c r="I82" s="334"/>
      <c r="J82" s="334"/>
      <c r="K82" s="714"/>
      <c r="L82" s="853" t="s">
        <v>228</v>
      </c>
      <c r="M82" s="852">
        <f>N82</f>
        <v>111</v>
      </c>
      <c r="N82" s="842">
        <v>111</v>
      </c>
      <c r="O82" s="731">
        <v>8</v>
      </c>
      <c r="P82" s="732">
        <f t="shared" si="33"/>
        <v>888</v>
      </c>
      <c r="Q82" s="732">
        <f t="shared" si="34"/>
        <v>25752</v>
      </c>
      <c r="R82" s="733">
        <f>N82*O82*0.08*E82</f>
        <v>2060.1600000000003</v>
      </c>
      <c r="S82" s="775"/>
      <c r="T82" s="734"/>
      <c r="U82" s="337"/>
      <c r="V82" s="735"/>
      <c r="W82" s="735"/>
      <c r="X82" s="736"/>
      <c r="Y82" s="864"/>
      <c r="Z82" s="743"/>
      <c r="AA82" s="744"/>
      <c r="AB82" s="745"/>
      <c r="AC82" s="746"/>
      <c r="AD82" s="736"/>
      <c r="AE82" s="764"/>
      <c r="AF82" s="775"/>
      <c r="AG82" s="763"/>
      <c r="AH82" s="743">
        <v>19</v>
      </c>
      <c r="AI82" s="337">
        <v>3</v>
      </c>
      <c r="AJ82" s="776">
        <f t="shared" si="2"/>
        <v>57</v>
      </c>
      <c r="AK82" s="776">
        <f t="shared" si="7"/>
        <v>171</v>
      </c>
      <c r="AL82" s="736">
        <f>AH82*$AL$3*AI82</f>
        <v>85.5</v>
      </c>
      <c r="AM82" s="764"/>
      <c r="AN82" s="775"/>
      <c r="AO82" s="763"/>
      <c r="AP82" s="344"/>
      <c r="AQ82" s="777"/>
      <c r="AR82" s="704"/>
      <c r="AS82" s="715"/>
      <c r="AT82" s="780"/>
      <c r="AU82" s="706"/>
      <c r="AV82" s="344" t="s">
        <v>234</v>
      </c>
      <c r="AW82" s="335">
        <v>1</v>
      </c>
      <c r="AX82" s="335">
        <v>4</v>
      </c>
      <c r="AY82" s="335">
        <f t="shared" ref="AY82:AY150" si="37">AW82*AX82</f>
        <v>4</v>
      </c>
      <c r="AZ82" s="335">
        <f>AY82*E82</f>
        <v>116</v>
      </c>
      <c r="BA82" s="736">
        <f>AW82*AX82*E82*3.5</f>
        <v>406</v>
      </c>
      <c r="BB82" s="830"/>
      <c r="BC82" s="831"/>
      <c r="BD82" s="826"/>
      <c r="BE82" s="830"/>
      <c r="BF82" s="831"/>
      <c r="BG82" s="826"/>
      <c r="BH82" s="830"/>
      <c r="BI82" s="831"/>
      <c r="BJ82" s="826"/>
      <c r="BK82" s="830"/>
      <c r="BL82" s="831"/>
      <c r="BM82" s="826"/>
      <c r="BN82" s="830"/>
      <c r="BO82" s="831"/>
      <c r="BP82" s="826"/>
      <c r="BQ82" s="830"/>
      <c r="BR82" s="831"/>
      <c r="BS82" s="826"/>
      <c r="BT82" s="830"/>
      <c r="BU82" s="831"/>
      <c r="BV82" s="826"/>
      <c r="BW82" s="830"/>
      <c r="BX82" s="831"/>
      <c r="BY82" s="826"/>
      <c r="BZ82" s="830"/>
      <c r="CA82" s="831"/>
      <c r="CB82" s="826"/>
    </row>
    <row r="83" spans="1:80" s="710" customFormat="1" ht="18.75" customHeight="1" x14ac:dyDescent="0.3">
      <c r="A83" s="844">
        <v>76</v>
      </c>
      <c r="B83" s="334"/>
      <c r="C83" s="718">
        <v>46204</v>
      </c>
      <c r="D83" s="721">
        <f t="shared" si="32"/>
        <v>0</v>
      </c>
      <c r="E83" s="721">
        <v>29</v>
      </c>
      <c r="F83" s="721">
        <v>11</v>
      </c>
      <c r="G83" s="721">
        <v>18</v>
      </c>
      <c r="H83" s="881" t="s">
        <v>275</v>
      </c>
      <c r="I83" s="334"/>
      <c r="J83" s="334"/>
      <c r="K83" s="714"/>
      <c r="L83" s="854" t="s">
        <v>276</v>
      </c>
      <c r="M83" s="852">
        <f>N83</f>
        <v>94</v>
      </c>
      <c r="N83" s="842">
        <v>94</v>
      </c>
      <c r="O83" s="731">
        <v>8</v>
      </c>
      <c r="P83" s="732">
        <f t="shared" si="33"/>
        <v>752</v>
      </c>
      <c r="Q83" s="732">
        <f t="shared" si="34"/>
        <v>21808</v>
      </c>
      <c r="R83" s="733">
        <f>N83*O83*0.17*E83</f>
        <v>3707.36</v>
      </c>
      <c r="S83" s="775" t="s">
        <v>224</v>
      </c>
      <c r="T83" s="734">
        <v>10</v>
      </c>
      <c r="U83" s="337">
        <v>21</v>
      </c>
      <c r="V83" s="735">
        <f>T83*U83</f>
        <v>210</v>
      </c>
      <c r="W83" s="735">
        <f>V83*F83</f>
        <v>2310</v>
      </c>
      <c r="X83" s="736">
        <f>T83*U83*F83*0.05</f>
        <v>115.5</v>
      </c>
      <c r="Y83" s="864" t="s">
        <v>224</v>
      </c>
      <c r="Z83" s="743">
        <v>10</v>
      </c>
      <c r="AA83" s="744">
        <v>8</v>
      </c>
      <c r="AB83" s="745">
        <f t="shared" ref="AB83:AB149" si="38">AA83*Z83</f>
        <v>80</v>
      </c>
      <c r="AC83" s="746">
        <f>AB83*G83</f>
        <v>1440</v>
      </c>
      <c r="AD83" s="736">
        <f t="shared" ref="AD83:AD84" si="39">Z83*AA83*G83*0.05</f>
        <v>72</v>
      </c>
      <c r="AE83" s="764"/>
      <c r="AF83" s="775"/>
      <c r="AG83" s="763"/>
      <c r="AH83" s="743">
        <v>11</v>
      </c>
      <c r="AI83" s="337">
        <v>3</v>
      </c>
      <c r="AJ83" s="776">
        <f t="shared" ref="AJ83:AJ150" si="40">AH83*AI83</f>
        <v>33</v>
      </c>
      <c r="AK83" s="776">
        <f t="shared" ref="AK83:AK149" si="41">AJ83*3</f>
        <v>99</v>
      </c>
      <c r="AL83" s="736">
        <f>AH83*$AL$3*AI83</f>
        <v>49.5</v>
      </c>
      <c r="AM83" s="764"/>
      <c r="AN83" s="775"/>
      <c r="AO83" s="763"/>
      <c r="AP83" s="344"/>
      <c r="AQ83" s="777"/>
      <c r="AR83" s="704"/>
      <c r="AS83" s="715"/>
      <c r="AT83" s="780"/>
      <c r="AU83" s="706"/>
      <c r="AV83" s="344" t="s">
        <v>255</v>
      </c>
      <c r="AW83" s="335">
        <v>1</v>
      </c>
      <c r="AX83" s="335">
        <v>4</v>
      </c>
      <c r="AY83" s="335">
        <f t="shared" si="37"/>
        <v>4</v>
      </c>
      <c r="AZ83" s="335">
        <f>AY83*E83</f>
        <v>116</v>
      </c>
      <c r="BA83" s="736">
        <f>AW83*AX83*E83*3</f>
        <v>348</v>
      </c>
      <c r="BB83" s="830"/>
      <c r="BC83" s="831"/>
      <c r="BD83" s="829"/>
      <c r="BE83" s="830"/>
      <c r="BF83" s="831"/>
      <c r="BG83" s="829"/>
      <c r="BH83" s="830"/>
      <c r="BI83" s="831"/>
      <c r="BJ83" s="829"/>
      <c r="BK83" s="830"/>
      <c r="BL83" s="831"/>
      <c r="BM83" s="829"/>
      <c r="BN83" s="830"/>
      <c r="BO83" s="831"/>
      <c r="BP83" s="829"/>
      <c r="BQ83" s="830"/>
      <c r="BR83" s="831"/>
      <c r="BS83" s="829"/>
      <c r="BT83" s="830"/>
      <c r="BU83" s="831"/>
      <c r="BV83" s="829"/>
      <c r="BW83" s="830"/>
      <c r="BX83" s="831"/>
      <c r="BY83" s="829"/>
      <c r="BZ83" s="830"/>
      <c r="CA83" s="831"/>
      <c r="CB83" s="829"/>
    </row>
    <row r="84" spans="1:80" s="710" customFormat="1" ht="18.75" customHeight="1" x14ac:dyDescent="0.25">
      <c r="A84" s="844">
        <v>77</v>
      </c>
      <c r="B84" s="334"/>
      <c r="C84" s="718">
        <v>46204</v>
      </c>
      <c r="D84" s="721">
        <f t="shared" si="32"/>
        <v>0</v>
      </c>
      <c r="E84" s="721">
        <v>23</v>
      </c>
      <c r="F84" s="721">
        <v>10</v>
      </c>
      <c r="G84" s="721">
        <v>13</v>
      </c>
      <c r="H84" s="881" t="s">
        <v>277</v>
      </c>
      <c r="I84" s="334"/>
      <c r="J84" s="334"/>
      <c r="K84" s="714"/>
      <c r="L84" s="853" t="s">
        <v>223</v>
      </c>
      <c r="M84" s="911">
        <f>N84+N85+N86</f>
        <v>911</v>
      </c>
      <c r="N84" s="842">
        <v>285</v>
      </c>
      <c r="O84" s="731">
        <v>21</v>
      </c>
      <c r="P84" s="732">
        <f t="shared" si="33"/>
        <v>5985</v>
      </c>
      <c r="Q84" s="732">
        <f t="shared" si="34"/>
        <v>137655</v>
      </c>
      <c r="R84" s="733">
        <f>N84*O84*0.06*E84</f>
        <v>8259.2999999999993</v>
      </c>
      <c r="S84" s="775" t="s">
        <v>224</v>
      </c>
      <c r="T84" s="734">
        <v>200</v>
      </c>
      <c r="U84" s="337">
        <v>21</v>
      </c>
      <c r="V84" s="735">
        <f>T84*U84</f>
        <v>4200</v>
      </c>
      <c r="W84" s="735">
        <f>V84*F84</f>
        <v>42000</v>
      </c>
      <c r="X84" s="736">
        <f>T84*U84*F84*0.05</f>
        <v>2100</v>
      </c>
      <c r="Y84" s="864" t="s">
        <v>224</v>
      </c>
      <c r="Z84" s="743">
        <v>500</v>
      </c>
      <c r="AA84" s="744">
        <v>4</v>
      </c>
      <c r="AB84" s="745">
        <f t="shared" si="38"/>
        <v>2000</v>
      </c>
      <c r="AC84" s="746">
        <f>AB84*G84</f>
        <v>26000</v>
      </c>
      <c r="AD84" s="736">
        <f t="shared" si="39"/>
        <v>1300</v>
      </c>
      <c r="AE84" s="764"/>
      <c r="AF84" s="775"/>
      <c r="AG84" s="763"/>
      <c r="AH84" s="743">
        <v>200</v>
      </c>
      <c r="AI84" s="337">
        <v>3</v>
      </c>
      <c r="AJ84" s="776">
        <f t="shared" si="40"/>
        <v>600</v>
      </c>
      <c r="AK84" s="776">
        <f t="shared" si="41"/>
        <v>1800</v>
      </c>
      <c r="AL84" s="736">
        <f>AH84*$AL$3*AI84</f>
        <v>900</v>
      </c>
      <c r="AM84" s="764">
        <v>200</v>
      </c>
      <c r="AN84" s="775">
        <f>AM84</f>
        <v>200</v>
      </c>
      <c r="AO84" s="763">
        <f>AM84*$AO$3</f>
        <v>400</v>
      </c>
      <c r="AP84" s="344"/>
      <c r="AQ84" s="777"/>
      <c r="AR84" s="704"/>
      <c r="AS84" s="728">
        <v>10</v>
      </c>
      <c r="AT84" s="781">
        <f>AS84*3</f>
        <v>30</v>
      </c>
      <c r="AU84" s="763">
        <f>AS84*$AU$3</f>
        <v>25</v>
      </c>
      <c r="AV84" s="344" t="s">
        <v>234</v>
      </c>
      <c r="AW84" s="335">
        <v>2</v>
      </c>
      <c r="AX84" s="335">
        <v>4</v>
      </c>
      <c r="AY84" s="335">
        <f t="shared" si="37"/>
        <v>8</v>
      </c>
      <c r="AZ84" s="335">
        <f>AY84*E84</f>
        <v>184</v>
      </c>
      <c r="BA84" s="736">
        <f>AW84*AX84*E84*3.5</f>
        <v>644</v>
      </c>
      <c r="BB84" s="830"/>
      <c r="BC84" s="831"/>
      <c r="BD84" s="826"/>
      <c r="BE84" s="830"/>
      <c r="BF84" s="831"/>
      <c r="BG84" s="826"/>
      <c r="BH84" s="830"/>
      <c r="BI84" s="831"/>
      <c r="BJ84" s="826"/>
      <c r="BK84" s="830"/>
      <c r="BL84" s="831"/>
      <c r="BM84" s="826"/>
      <c r="BN84" s="830"/>
      <c r="BO84" s="831"/>
      <c r="BP84" s="826"/>
      <c r="BQ84" s="830"/>
      <c r="BR84" s="831"/>
      <c r="BS84" s="826"/>
      <c r="BT84" s="830"/>
      <c r="BU84" s="831"/>
      <c r="BV84" s="826"/>
      <c r="BW84" s="830"/>
      <c r="BX84" s="831"/>
      <c r="BY84" s="826"/>
      <c r="BZ84" s="830"/>
      <c r="CA84" s="831"/>
      <c r="CB84" s="826"/>
    </row>
    <row r="85" spans="1:80" s="710" customFormat="1" ht="18.75" customHeight="1" x14ac:dyDescent="0.25">
      <c r="A85" s="844">
        <v>78</v>
      </c>
      <c r="B85" s="334"/>
      <c r="C85" s="718">
        <v>46204</v>
      </c>
      <c r="D85" s="721">
        <f t="shared" si="32"/>
        <v>0</v>
      </c>
      <c r="E85" s="721">
        <v>23</v>
      </c>
      <c r="F85" s="721">
        <v>10</v>
      </c>
      <c r="G85" s="721">
        <v>13</v>
      </c>
      <c r="H85" s="881" t="s">
        <v>277</v>
      </c>
      <c r="I85" s="334"/>
      <c r="J85" s="334"/>
      <c r="K85" s="714"/>
      <c r="L85" s="853" t="s">
        <v>223</v>
      </c>
      <c r="M85" s="916"/>
      <c r="N85" s="842">
        <v>506</v>
      </c>
      <c r="O85" s="731">
        <v>12</v>
      </c>
      <c r="P85" s="732">
        <f t="shared" si="33"/>
        <v>6072</v>
      </c>
      <c r="Q85" s="732">
        <f t="shared" si="34"/>
        <v>139656</v>
      </c>
      <c r="R85" s="733">
        <f>N85*O85*0.06*E85</f>
        <v>8379.36</v>
      </c>
      <c r="S85" s="775"/>
      <c r="T85" s="734"/>
      <c r="U85" s="337"/>
      <c r="V85" s="735"/>
      <c r="W85" s="735"/>
      <c r="X85" s="736"/>
      <c r="Y85" s="864"/>
      <c r="Z85" s="743"/>
      <c r="AA85" s="744"/>
      <c r="AB85" s="745"/>
      <c r="AC85" s="746"/>
      <c r="AD85" s="736"/>
      <c r="AE85" s="764"/>
      <c r="AF85" s="775"/>
      <c r="AG85" s="763"/>
      <c r="AH85" s="743"/>
      <c r="AI85" s="337"/>
      <c r="AJ85" s="776">
        <f t="shared" si="40"/>
        <v>0</v>
      </c>
      <c r="AK85" s="776"/>
      <c r="AL85" s="736"/>
      <c r="AM85" s="764"/>
      <c r="AN85" s="775"/>
      <c r="AO85" s="763"/>
      <c r="AP85" s="344"/>
      <c r="AQ85" s="777"/>
      <c r="AR85" s="704"/>
      <c r="AS85" s="715"/>
      <c r="AT85" s="780"/>
      <c r="AU85" s="706"/>
      <c r="AV85" s="344"/>
      <c r="AW85" s="335"/>
      <c r="AX85" s="335"/>
      <c r="AY85" s="335"/>
      <c r="AZ85" s="335"/>
      <c r="BA85" s="736"/>
      <c r="BB85" s="830"/>
      <c r="BC85" s="831"/>
      <c r="BD85" s="826"/>
      <c r="BE85" s="830"/>
      <c r="BF85" s="831"/>
      <c r="BG85" s="826"/>
      <c r="BH85" s="830"/>
      <c r="BI85" s="831"/>
      <c r="BJ85" s="826"/>
      <c r="BK85" s="830"/>
      <c r="BL85" s="831"/>
      <c r="BM85" s="826"/>
      <c r="BN85" s="830"/>
      <c r="BO85" s="831"/>
      <c r="BP85" s="826"/>
      <c r="BQ85" s="830"/>
      <c r="BR85" s="831"/>
      <c r="BS85" s="826"/>
      <c r="BT85" s="830"/>
      <c r="BU85" s="831"/>
      <c r="BV85" s="826"/>
      <c r="BW85" s="830"/>
      <c r="BX85" s="831"/>
      <c r="BY85" s="826"/>
      <c r="BZ85" s="830"/>
      <c r="CA85" s="831"/>
      <c r="CB85" s="826"/>
    </row>
    <row r="86" spans="1:80" s="710" customFormat="1" ht="18.75" customHeight="1" x14ac:dyDescent="0.25">
      <c r="A86" s="844">
        <v>79</v>
      </c>
      <c r="B86" s="334"/>
      <c r="C86" s="718">
        <v>46204</v>
      </c>
      <c r="D86" s="721">
        <f t="shared" si="32"/>
        <v>0</v>
      </c>
      <c r="E86" s="721">
        <v>23</v>
      </c>
      <c r="F86" s="721">
        <v>10</v>
      </c>
      <c r="G86" s="721">
        <v>13</v>
      </c>
      <c r="H86" s="881" t="s">
        <v>277</v>
      </c>
      <c r="I86" s="334"/>
      <c r="J86" s="334"/>
      <c r="K86" s="714"/>
      <c r="L86" s="853" t="s">
        <v>223</v>
      </c>
      <c r="M86" s="912"/>
      <c r="N86" s="842">
        <v>120</v>
      </c>
      <c r="O86" s="731">
        <v>8</v>
      </c>
      <c r="P86" s="732">
        <f t="shared" si="33"/>
        <v>960</v>
      </c>
      <c r="Q86" s="732">
        <f t="shared" si="34"/>
        <v>22080</v>
      </c>
      <c r="R86" s="733">
        <f>N86*O86*0.07*E86</f>
        <v>1545.6000000000001</v>
      </c>
      <c r="S86" s="775"/>
      <c r="T86" s="734"/>
      <c r="U86" s="337"/>
      <c r="V86" s="735"/>
      <c r="W86" s="735"/>
      <c r="X86" s="736"/>
      <c r="Y86" s="864"/>
      <c r="Z86" s="743"/>
      <c r="AA86" s="744"/>
      <c r="AB86" s="745"/>
      <c r="AC86" s="746"/>
      <c r="AD86" s="736"/>
      <c r="AE86" s="764"/>
      <c r="AF86" s="775"/>
      <c r="AG86" s="763"/>
      <c r="AH86" s="743"/>
      <c r="AI86" s="337"/>
      <c r="AJ86" s="776">
        <f t="shared" si="40"/>
        <v>0</v>
      </c>
      <c r="AK86" s="776"/>
      <c r="AL86" s="736"/>
      <c r="AM86" s="764"/>
      <c r="AN86" s="775"/>
      <c r="AO86" s="763"/>
      <c r="AP86" s="344"/>
      <c r="AQ86" s="777"/>
      <c r="AR86" s="704"/>
      <c r="AS86" s="715"/>
      <c r="AT86" s="780"/>
      <c r="AU86" s="706"/>
      <c r="AV86" s="344"/>
      <c r="AW86" s="335"/>
      <c r="AX86" s="335"/>
      <c r="AY86" s="335"/>
      <c r="AZ86" s="335"/>
      <c r="BA86" s="736"/>
      <c r="BB86" s="830"/>
      <c r="BC86" s="831"/>
      <c r="BD86" s="826"/>
      <c r="BE86" s="830"/>
      <c r="BF86" s="831"/>
      <c r="BG86" s="826"/>
      <c r="BH86" s="830"/>
      <c r="BI86" s="831"/>
      <c r="BJ86" s="826"/>
      <c r="BK86" s="830"/>
      <c r="BL86" s="831"/>
      <c r="BM86" s="826"/>
      <c r="BN86" s="830"/>
      <c r="BO86" s="831"/>
      <c r="BP86" s="826"/>
      <c r="BQ86" s="830"/>
      <c r="BR86" s="831"/>
      <c r="BS86" s="826"/>
      <c r="BT86" s="830"/>
      <c r="BU86" s="831"/>
      <c r="BV86" s="826"/>
      <c r="BW86" s="830"/>
      <c r="BX86" s="831"/>
      <c r="BY86" s="826"/>
      <c r="BZ86" s="830"/>
      <c r="CA86" s="831"/>
      <c r="CB86" s="826"/>
    </row>
    <row r="87" spans="1:80" s="710" customFormat="1" ht="18" customHeight="1" x14ac:dyDescent="0.25">
      <c r="A87" s="844">
        <v>80</v>
      </c>
      <c r="B87" s="334"/>
      <c r="C87" s="718">
        <v>46204</v>
      </c>
      <c r="D87" s="721">
        <f t="shared" si="32"/>
        <v>0</v>
      </c>
      <c r="E87" s="721">
        <v>29</v>
      </c>
      <c r="F87" s="721">
        <v>11</v>
      </c>
      <c r="G87" s="721">
        <v>18</v>
      </c>
      <c r="H87" s="881" t="s">
        <v>278</v>
      </c>
      <c r="I87" s="334"/>
      <c r="J87" s="334"/>
      <c r="K87" s="714"/>
      <c r="L87" s="853" t="s">
        <v>228</v>
      </c>
      <c r="M87" s="911">
        <f>N87+N88</f>
        <v>422.35</v>
      </c>
      <c r="N87" s="842">
        <v>386.35</v>
      </c>
      <c r="O87" s="731">
        <v>21</v>
      </c>
      <c r="P87" s="732">
        <f t="shared" si="33"/>
        <v>8113.35</v>
      </c>
      <c r="Q87" s="732">
        <f t="shared" si="34"/>
        <v>235287.15000000002</v>
      </c>
      <c r="R87" s="733">
        <f>N87*O87*0.08*E87</f>
        <v>18822.972000000002</v>
      </c>
      <c r="S87" s="775" t="s">
        <v>225</v>
      </c>
      <c r="T87" s="734">
        <v>773</v>
      </c>
      <c r="U87" s="337">
        <v>21</v>
      </c>
      <c r="V87" s="735">
        <f>T87*U87</f>
        <v>16233</v>
      </c>
      <c r="W87" s="735">
        <f>V87*F87</f>
        <v>178563</v>
      </c>
      <c r="X87" s="736">
        <f>T87*U87*F87*0.03</f>
        <v>5356.8899999999994</v>
      </c>
      <c r="Y87" s="864" t="s">
        <v>225</v>
      </c>
      <c r="Z87" s="743">
        <v>843</v>
      </c>
      <c r="AA87" s="744">
        <v>4</v>
      </c>
      <c r="AB87" s="745">
        <f t="shared" si="38"/>
        <v>3372</v>
      </c>
      <c r="AC87" s="746">
        <f>AB87*G87</f>
        <v>60696</v>
      </c>
      <c r="AD87" s="736">
        <f>Z87*AA87*G87*0.06</f>
        <v>3641.7599999999998</v>
      </c>
      <c r="AE87" s="764"/>
      <c r="AF87" s="775"/>
      <c r="AG87" s="763"/>
      <c r="AH87" s="743">
        <v>142</v>
      </c>
      <c r="AI87" s="337">
        <v>3</v>
      </c>
      <c r="AJ87" s="776">
        <f t="shared" si="40"/>
        <v>426</v>
      </c>
      <c r="AK87" s="776">
        <f t="shared" si="41"/>
        <v>1278</v>
      </c>
      <c r="AL87" s="736">
        <f>AH87*$AL$3*AI87</f>
        <v>639</v>
      </c>
      <c r="AM87" s="764"/>
      <c r="AN87" s="775"/>
      <c r="AO87" s="763"/>
      <c r="AP87" s="344"/>
      <c r="AQ87" s="777"/>
      <c r="AR87" s="704"/>
      <c r="AS87" s="715"/>
      <c r="AT87" s="780"/>
      <c r="AU87" s="706"/>
      <c r="AV87" s="344" t="s">
        <v>234</v>
      </c>
      <c r="AW87" s="335">
        <v>2</v>
      </c>
      <c r="AX87" s="335">
        <v>4</v>
      </c>
      <c r="AY87" s="335">
        <f t="shared" si="37"/>
        <v>8</v>
      </c>
      <c r="AZ87" s="335">
        <f>AY87*E87</f>
        <v>232</v>
      </c>
      <c r="BA87" s="736">
        <f>AW87*AX87*E87*3.5</f>
        <v>812</v>
      </c>
      <c r="BB87" s="830"/>
      <c r="BC87" s="831"/>
      <c r="BD87" s="826"/>
      <c r="BE87" s="830"/>
      <c r="BF87" s="831"/>
      <c r="BG87" s="826"/>
      <c r="BH87" s="830"/>
      <c r="BI87" s="831"/>
      <c r="BJ87" s="826"/>
      <c r="BK87" s="830"/>
      <c r="BL87" s="831"/>
      <c r="BM87" s="826"/>
      <c r="BN87" s="830"/>
      <c r="BO87" s="831"/>
      <c r="BP87" s="826"/>
      <c r="BQ87" s="830"/>
      <c r="BR87" s="831"/>
      <c r="BS87" s="826"/>
      <c r="BT87" s="830"/>
      <c r="BU87" s="831"/>
      <c r="BV87" s="826"/>
      <c r="BW87" s="830"/>
      <c r="BX87" s="831"/>
      <c r="BY87" s="826"/>
      <c r="BZ87" s="830"/>
      <c r="CA87" s="831"/>
      <c r="CB87" s="826"/>
    </row>
    <row r="88" spans="1:80" s="710" customFormat="1" ht="18" customHeight="1" x14ac:dyDescent="0.25">
      <c r="A88" s="844">
        <v>81</v>
      </c>
      <c r="B88" s="334"/>
      <c r="C88" s="718">
        <v>46204</v>
      </c>
      <c r="D88" s="721">
        <f t="shared" si="32"/>
        <v>0</v>
      </c>
      <c r="E88" s="721">
        <v>23</v>
      </c>
      <c r="F88" s="721">
        <v>10</v>
      </c>
      <c r="G88" s="721">
        <v>13</v>
      </c>
      <c r="H88" s="881" t="s">
        <v>278</v>
      </c>
      <c r="I88" s="334"/>
      <c r="J88" s="334"/>
      <c r="K88" s="714"/>
      <c r="L88" s="853" t="s">
        <v>223</v>
      </c>
      <c r="M88" s="912"/>
      <c r="N88" s="842">
        <v>36</v>
      </c>
      <c r="O88" s="731">
        <v>8</v>
      </c>
      <c r="P88" s="732">
        <f t="shared" si="33"/>
        <v>288</v>
      </c>
      <c r="Q88" s="732">
        <f t="shared" si="34"/>
        <v>6624</v>
      </c>
      <c r="R88" s="733">
        <f>N88*O88*0.07*E88</f>
        <v>463.68000000000006</v>
      </c>
      <c r="S88" s="775"/>
      <c r="T88" s="734"/>
      <c r="U88" s="337"/>
      <c r="V88" s="735"/>
      <c r="W88" s="735"/>
      <c r="X88" s="736"/>
      <c r="Y88" s="864"/>
      <c r="Z88" s="743"/>
      <c r="AA88" s="744"/>
      <c r="AB88" s="745"/>
      <c r="AC88" s="746"/>
      <c r="AD88" s="736"/>
      <c r="AE88" s="764"/>
      <c r="AF88" s="775"/>
      <c r="AG88" s="763"/>
      <c r="AH88" s="743"/>
      <c r="AI88" s="337"/>
      <c r="AJ88" s="776">
        <f t="shared" si="40"/>
        <v>0</v>
      </c>
      <c r="AK88" s="776"/>
      <c r="AL88" s="736"/>
      <c r="AM88" s="764"/>
      <c r="AN88" s="775"/>
      <c r="AO88" s="763"/>
      <c r="AP88" s="344"/>
      <c r="AQ88" s="777"/>
      <c r="AR88" s="704"/>
      <c r="AS88" s="715"/>
      <c r="AT88" s="780"/>
      <c r="AU88" s="706"/>
      <c r="AV88" s="344"/>
      <c r="AW88" s="335"/>
      <c r="AX88" s="335"/>
      <c r="AY88" s="335"/>
      <c r="AZ88" s="335"/>
      <c r="BA88" s="736"/>
      <c r="BB88" s="830"/>
      <c r="BC88" s="831"/>
      <c r="BD88" s="826"/>
      <c r="BE88" s="830"/>
      <c r="BF88" s="831"/>
      <c r="BG88" s="826"/>
      <c r="BH88" s="830"/>
      <c r="BI88" s="831"/>
      <c r="BJ88" s="826"/>
      <c r="BK88" s="830"/>
      <c r="BL88" s="831"/>
      <c r="BM88" s="826"/>
      <c r="BN88" s="830"/>
      <c r="BO88" s="831"/>
      <c r="BP88" s="826"/>
      <c r="BQ88" s="830"/>
      <c r="BR88" s="831"/>
      <c r="BS88" s="826"/>
      <c r="BT88" s="830"/>
      <c r="BU88" s="831"/>
      <c r="BV88" s="826"/>
      <c r="BW88" s="830"/>
      <c r="BX88" s="831"/>
      <c r="BY88" s="826"/>
      <c r="BZ88" s="830"/>
      <c r="CA88" s="831"/>
      <c r="CB88" s="826"/>
    </row>
    <row r="89" spans="1:80" s="710" customFormat="1" ht="18" customHeight="1" x14ac:dyDescent="0.25">
      <c r="A89" s="844">
        <v>82</v>
      </c>
      <c r="B89" s="334"/>
      <c r="C89" s="718">
        <v>46204</v>
      </c>
      <c r="D89" s="721">
        <f t="shared" si="32"/>
        <v>0</v>
      </c>
      <c r="E89" s="721">
        <v>23</v>
      </c>
      <c r="F89" s="721">
        <v>10</v>
      </c>
      <c r="G89" s="721">
        <v>13</v>
      </c>
      <c r="H89" s="881" t="s">
        <v>279</v>
      </c>
      <c r="I89" s="334"/>
      <c r="J89" s="334"/>
      <c r="K89" s="714"/>
      <c r="L89" s="853" t="s">
        <v>223</v>
      </c>
      <c r="M89" s="850">
        <f>N89</f>
        <v>667</v>
      </c>
      <c r="N89" s="842">
        <v>667</v>
      </c>
      <c r="O89" s="731">
        <v>21</v>
      </c>
      <c r="P89" s="732">
        <f t="shared" si="33"/>
        <v>14007</v>
      </c>
      <c r="Q89" s="732">
        <f t="shared" si="34"/>
        <v>322161</v>
      </c>
      <c r="R89" s="733">
        <f>N89*O89*0.06*E89</f>
        <v>19329.66</v>
      </c>
      <c r="S89" s="775" t="s">
        <v>224</v>
      </c>
      <c r="T89" s="734">
        <v>300</v>
      </c>
      <c r="U89" s="337">
        <v>21</v>
      </c>
      <c r="V89" s="735">
        <f>T89*U89</f>
        <v>6300</v>
      </c>
      <c r="W89" s="735">
        <f>V89*F89</f>
        <v>63000</v>
      </c>
      <c r="X89" s="736">
        <f>T89*U89*F89*0.05</f>
        <v>3150</v>
      </c>
      <c r="Y89" s="864" t="s">
        <v>225</v>
      </c>
      <c r="Z89" s="743">
        <v>610</v>
      </c>
      <c r="AA89" s="744">
        <v>4</v>
      </c>
      <c r="AB89" s="745">
        <f t="shared" si="38"/>
        <v>2440</v>
      </c>
      <c r="AC89" s="746">
        <f>AB89*G89</f>
        <v>31720</v>
      </c>
      <c r="AD89" s="736">
        <f t="shared" ref="AD89:AD91" si="42">Z89*AA89*G89*0.06</f>
        <v>1903.1999999999998</v>
      </c>
      <c r="AE89" s="764"/>
      <c r="AF89" s="775"/>
      <c r="AG89" s="763"/>
      <c r="AH89" s="767">
        <v>152</v>
      </c>
      <c r="AI89" s="337">
        <v>3</v>
      </c>
      <c r="AJ89" s="776">
        <f t="shared" si="40"/>
        <v>456</v>
      </c>
      <c r="AK89" s="776">
        <f t="shared" si="41"/>
        <v>1368</v>
      </c>
      <c r="AL89" s="736">
        <f>AH89*$AL$3*AI89</f>
        <v>684</v>
      </c>
      <c r="AM89" s="764"/>
      <c r="AN89" s="775"/>
      <c r="AO89" s="763"/>
      <c r="AP89" s="344"/>
      <c r="AQ89" s="777"/>
      <c r="AR89" s="704"/>
      <c r="AS89" s="715"/>
      <c r="AT89" s="780"/>
      <c r="AU89" s="706"/>
      <c r="AV89" s="344" t="s">
        <v>271</v>
      </c>
      <c r="AW89" s="335">
        <v>2</v>
      </c>
      <c r="AX89" s="335">
        <v>4</v>
      </c>
      <c r="AY89" s="335">
        <f t="shared" si="37"/>
        <v>8</v>
      </c>
      <c r="AZ89" s="335">
        <f>AY89*E89</f>
        <v>184</v>
      </c>
      <c r="BA89" s="736">
        <f>AW89*AX89*E89*4.5</f>
        <v>828</v>
      </c>
      <c r="BB89" s="830"/>
      <c r="BC89" s="831"/>
      <c r="BD89" s="826"/>
      <c r="BE89" s="830"/>
      <c r="BF89" s="831"/>
      <c r="BG89" s="826"/>
      <c r="BH89" s="830"/>
      <c r="BI89" s="831"/>
      <c r="BJ89" s="826"/>
      <c r="BK89" s="830"/>
      <c r="BL89" s="831"/>
      <c r="BM89" s="826"/>
      <c r="BN89" s="830"/>
      <c r="BO89" s="831"/>
      <c r="BP89" s="826"/>
      <c r="BQ89" s="830"/>
      <c r="BR89" s="831"/>
      <c r="BS89" s="826"/>
      <c r="BT89" s="830"/>
      <c r="BU89" s="831"/>
      <c r="BV89" s="826"/>
      <c r="BW89" s="830"/>
      <c r="BX89" s="831"/>
      <c r="BY89" s="826"/>
      <c r="BZ89" s="830"/>
      <c r="CA89" s="831"/>
      <c r="CB89" s="826"/>
    </row>
    <row r="90" spans="1:80" s="710" customFormat="1" ht="18" customHeight="1" x14ac:dyDescent="0.25">
      <c r="A90" s="844">
        <v>83</v>
      </c>
      <c r="B90" s="334"/>
      <c r="C90" s="718">
        <v>46204</v>
      </c>
      <c r="D90" s="721">
        <f t="shared" si="32"/>
        <v>0</v>
      </c>
      <c r="E90" s="721">
        <v>29</v>
      </c>
      <c r="F90" s="721">
        <v>11</v>
      </c>
      <c r="G90" s="721">
        <v>18</v>
      </c>
      <c r="H90" s="881" t="s">
        <v>280</v>
      </c>
      <c r="I90" s="334"/>
      <c r="J90" s="334"/>
      <c r="K90" s="714"/>
      <c r="L90" s="853" t="s">
        <v>228</v>
      </c>
      <c r="M90" s="850">
        <f>N90</f>
        <v>108</v>
      </c>
      <c r="N90" s="842">
        <v>108</v>
      </c>
      <c r="O90" s="731">
        <v>12</v>
      </c>
      <c r="P90" s="732">
        <f t="shared" si="33"/>
        <v>1296</v>
      </c>
      <c r="Q90" s="732">
        <f t="shared" si="34"/>
        <v>37584</v>
      </c>
      <c r="R90" s="733">
        <f>N90*O90*0.08*E90</f>
        <v>3006.7200000000003</v>
      </c>
      <c r="S90" s="775" t="s">
        <v>225</v>
      </c>
      <c r="T90" s="734">
        <v>755</v>
      </c>
      <c r="U90" s="337">
        <v>21</v>
      </c>
      <c r="V90" s="735">
        <f>T90*U90</f>
        <v>15855</v>
      </c>
      <c r="W90" s="735">
        <f>V90*F90</f>
        <v>174405</v>
      </c>
      <c r="X90" s="736">
        <f>T90*U90*F90*0.03</f>
        <v>5232.1499999999996</v>
      </c>
      <c r="Y90" s="864" t="s">
        <v>225</v>
      </c>
      <c r="Z90" s="743">
        <v>2840</v>
      </c>
      <c r="AA90" s="744">
        <v>4</v>
      </c>
      <c r="AB90" s="745">
        <f t="shared" si="38"/>
        <v>11360</v>
      </c>
      <c r="AC90" s="746">
        <f>AB90*G90</f>
        <v>204480</v>
      </c>
      <c r="AD90" s="736">
        <f t="shared" si="42"/>
        <v>12268.8</v>
      </c>
      <c r="AE90" s="764"/>
      <c r="AF90" s="775"/>
      <c r="AG90" s="763"/>
      <c r="AH90" s="743">
        <v>54</v>
      </c>
      <c r="AI90" s="337">
        <v>3</v>
      </c>
      <c r="AJ90" s="776">
        <f t="shared" si="40"/>
        <v>162</v>
      </c>
      <c r="AK90" s="776">
        <f t="shared" si="41"/>
        <v>486</v>
      </c>
      <c r="AL90" s="736">
        <f>AH90*$AL$3*AI90</f>
        <v>243</v>
      </c>
      <c r="AM90" s="764"/>
      <c r="AN90" s="775"/>
      <c r="AO90" s="763"/>
      <c r="AP90" s="344"/>
      <c r="AQ90" s="777"/>
      <c r="AR90" s="704"/>
      <c r="AS90" s="715"/>
      <c r="AT90" s="780"/>
      <c r="AU90" s="706"/>
      <c r="AV90" s="344"/>
      <c r="AW90" s="335"/>
      <c r="AX90" s="335"/>
      <c r="AY90" s="335"/>
      <c r="AZ90" s="335"/>
      <c r="BA90" s="736"/>
      <c r="BB90" s="830"/>
      <c r="BC90" s="831"/>
      <c r="BD90" s="826"/>
      <c r="BE90" s="830"/>
      <c r="BF90" s="831"/>
      <c r="BG90" s="826"/>
      <c r="BH90" s="830"/>
      <c r="BI90" s="831"/>
      <c r="BJ90" s="826"/>
      <c r="BK90" s="830"/>
      <c r="BL90" s="831"/>
      <c r="BM90" s="826"/>
      <c r="BN90" s="830"/>
      <c r="BO90" s="831"/>
      <c r="BP90" s="826"/>
      <c r="BQ90" s="830"/>
      <c r="BR90" s="831"/>
      <c r="BS90" s="826"/>
      <c r="BT90" s="830"/>
      <c r="BU90" s="831"/>
      <c r="BV90" s="826"/>
      <c r="BW90" s="830"/>
      <c r="BX90" s="831"/>
      <c r="BY90" s="826"/>
      <c r="BZ90" s="830"/>
      <c r="CA90" s="831"/>
      <c r="CB90" s="826"/>
    </row>
    <row r="91" spans="1:80" s="710" customFormat="1" ht="18" customHeight="1" x14ac:dyDescent="0.25">
      <c r="A91" s="844">
        <v>84</v>
      </c>
      <c r="B91" s="334"/>
      <c r="C91" s="718">
        <v>46204</v>
      </c>
      <c r="D91" s="721">
        <f t="shared" si="32"/>
        <v>0</v>
      </c>
      <c r="E91" s="721">
        <v>23</v>
      </c>
      <c r="F91" s="721">
        <v>10</v>
      </c>
      <c r="G91" s="721">
        <v>13</v>
      </c>
      <c r="H91" s="881" t="s">
        <v>281</v>
      </c>
      <c r="I91" s="334"/>
      <c r="J91" s="334"/>
      <c r="K91" s="714"/>
      <c r="L91" s="853" t="s">
        <v>223</v>
      </c>
      <c r="M91" s="911">
        <f>N91+N92+N93</f>
        <v>1087</v>
      </c>
      <c r="N91" s="842">
        <v>435</v>
      </c>
      <c r="O91" s="731">
        <v>21</v>
      </c>
      <c r="P91" s="732">
        <f t="shared" si="33"/>
        <v>9135</v>
      </c>
      <c r="Q91" s="732">
        <f t="shared" si="34"/>
        <v>210105</v>
      </c>
      <c r="R91" s="733">
        <f>N91*O91*0.06*E91</f>
        <v>12606.300000000001</v>
      </c>
      <c r="S91" s="775" t="s">
        <v>225</v>
      </c>
      <c r="T91" s="734">
        <v>900</v>
      </c>
      <c r="U91" s="337">
        <v>21</v>
      </c>
      <c r="V91" s="735">
        <f>T91*U91</f>
        <v>18900</v>
      </c>
      <c r="W91" s="735">
        <f>V91*F91</f>
        <v>189000</v>
      </c>
      <c r="X91" s="736">
        <f>T91*U91*F91*0.03</f>
        <v>5670</v>
      </c>
      <c r="Y91" s="864" t="s">
        <v>225</v>
      </c>
      <c r="Z91" s="743">
        <v>2000</v>
      </c>
      <c r="AA91" s="744">
        <v>4</v>
      </c>
      <c r="AB91" s="745">
        <f t="shared" si="38"/>
        <v>8000</v>
      </c>
      <c r="AC91" s="746">
        <f>AB91*G91</f>
        <v>104000</v>
      </c>
      <c r="AD91" s="736">
        <f t="shared" si="42"/>
        <v>6240</v>
      </c>
      <c r="AE91" s="764"/>
      <c r="AF91" s="775"/>
      <c r="AG91" s="763"/>
      <c r="AH91" s="743">
        <v>347</v>
      </c>
      <c r="AI91" s="337">
        <v>3</v>
      </c>
      <c r="AJ91" s="776">
        <f t="shared" si="40"/>
        <v>1041</v>
      </c>
      <c r="AK91" s="776">
        <f t="shared" si="41"/>
        <v>3123</v>
      </c>
      <c r="AL91" s="736">
        <f>AH91*$AL$3*AI91</f>
        <v>1561.5</v>
      </c>
      <c r="AM91" s="764"/>
      <c r="AN91" s="775"/>
      <c r="AO91" s="763"/>
      <c r="AP91" s="344"/>
      <c r="AQ91" s="777"/>
      <c r="AR91" s="704"/>
      <c r="AS91" s="728">
        <v>10</v>
      </c>
      <c r="AT91" s="781">
        <f>AS91*3</f>
        <v>30</v>
      </c>
      <c r="AU91" s="763">
        <f>AS91*$AU$3</f>
        <v>25</v>
      </c>
      <c r="AV91" s="344" t="s">
        <v>271</v>
      </c>
      <c r="AW91" s="335">
        <v>1</v>
      </c>
      <c r="AX91" s="335">
        <v>4</v>
      </c>
      <c r="AY91" s="335">
        <f t="shared" si="37"/>
        <v>4</v>
      </c>
      <c r="AZ91" s="335">
        <f>AY91*E91</f>
        <v>92</v>
      </c>
      <c r="BA91" s="736">
        <f>AW91*AX91*E91*4.5</f>
        <v>414</v>
      </c>
      <c r="BB91" s="830"/>
      <c r="BC91" s="831"/>
      <c r="BD91" s="826"/>
      <c r="BE91" s="830"/>
      <c r="BF91" s="831"/>
      <c r="BG91" s="826"/>
      <c r="BH91" s="830"/>
      <c r="BI91" s="831"/>
      <c r="BJ91" s="826"/>
      <c r="BK91" s="830"/>
      <c r="BL91" s="831"/>
      <c r="BM91" s="826"/>
      <c r="BN91" s="830"/>
      <c r="BO91" s="831"/>
      <c r="BP91" s="826"/>
      <c r="BQ91" s="830"/>
      <c r="BR91" s="831"/>
      <c r="BS91" s="826"/>
      <c r="BT91" s="830"/>
      <c r="BU91" s="831"/>
      <c r="BV91" s="826"/>
      <c r="BW91" s="830"/>
      <c r="BX91" s="831"/>
      <c r="BY91" s="826"/>
      <c r="BZ91" s="830"/>
      <c r="CA91" s="831"/>
      <c r="CB91" s="826"/>
    </row>
    <row r="92" spans="1:80" s="710" customFormat="1" ht="18" customHeight="1" x14ac:dyDescent="0.25">
      <c r="A92" s="844">
        <v>85</v>
      </c>
      <c r="B92" s="334"/>
      <c r="C92" s="718">
        <v>46204</v>
      </c>
      <c r="D92" s="721">
        <f t="shared" si="32"/>
        <v>0</v>
      </c>
      <c r="E92" s="721">
        <v>23</v>
      </c>
      <c r="F92" s="721">
        <v>10</v>
      </c>
      <c r="G92" s="721">
        <v>13</v>
      </c>
      <c r="H92" s="881" t="s">
        <v>281</v>
      </c>
      <c r="I92" s="334"/>
      <c r="J92" s="334"/>
      <c r="K92" s="714"/>
      <c r="L92" s="853" t="s">
        <v>223</v>
      </c>
      <c r="M92" s="916"/>
      <c r="N92" s="842">
        <v>597</v>
      </c>
      <c r="O92" s="731">
        <v>12</v>
      </c>
      <c r="P92" s="732">
        <f t="shared" si="33"/>
        <v>7164</v>
      </c>
      <c r="Q92" s="732">
        <f t="shared" si="34"/>
        <v>164772</v>
      </c>
      <c r="R92" s="733">
        <f>N92*O92*0.06*E92</f>
        <v>9886.32</v>
      </c>
      <c r="S92" s="775"/>
      <c r="T92" s="734"/>
      <c r="U92" s="337"/>
      <c r="V92" s="735"/>
      <c r="W92" s="735"/>
      <c r="X92" s="736"/>
      <c r="Y92" s="864"/>
      <c r="Z92" s="743"/>
      <c r="AA92" s="744"/>
      <c r="AB92" s="745"/>
      <c r="AC92" s="746"/>
      <c r="AD92" s="736"/>
      <c r="AE92" s="764"/>
      <c r="AF92" s="775"/>
      <c r="AG92" s="763"/>
      <c r="AH92" s="743"/>
      <c r="AI92" s="337"/>
      <c r="AJ92" s="776"/>
      <c r="AK92" s="776"/>
      <c r="AL92" s="736"/>
      <c r="AM92" s="764"/>
      <c r="AN92" s="775"/>
      <c r="AO92" s="763"/>
      <c r="AP92" s="344"/>
      <c r="AQ92" s="777"/>
      <c r="AR92" s="704"/>
      <c r="AS92" s="728"/>
      <c r="AT92" s="781"/>
      <c r="AU92" s="763"/>
      <c r="AV92" s="344"/>
      <c r="AW92" s="335"/>
      <c r="AX92" s="335"/>
      <c r="AY92" s="335"/>
      <c r="AZ92" s="335"/>
      <c r="BA92" s="736"/>
      <c r="BB92" s="830"/>
      <c r="BC92" s="831"/>
      <c r="BD92" s="826"/>
      <c r="BE92" s="830"/>
      <c r="BF92" s="831"/>
      <c r="BG92" s="826"/>
      <c r="BH92" s="830"/>
      <c r="BI92" s="831"/>
      <c r="BJ92" s="826"/>
      <c r="BK92" s="830"/>
      <c r="BL92" s="831"/>
      <c r="BM92" s="826"/>
      <c r="BN92" s="830"/>
      <c r="BO92" s="831"/>
      <c r="BP92" s="826"/>
      <c r="BQ92" s="830"/>
      <c r="BR92" s="831"/>
      <c r="BS92" s="826"/>
      <c r="BT92" s="830"/>
      <c r="BU92" s="831"/>
      <c r="BV92" s="826"/>
      <c r="BW92" s="830"/>
      <c r="BX92" s="831"/>
      <c r="BY92" s="826"/>
      <c r="BZ92" s="830"/>
      <c r="CA92" s="831"/>
      <c r="CB92" s="826"/>
    </row>
    <row r="93" spans="1:80" s="710" customFormat="1" ht="18" customHeight="1" x14ac:dyDescent="0.25">
      <c r="A93" s="844">
        <v>86</v>
      </c>
      <c r="B93" s="334"/>
      <c r="C93" s="718">
        <v>46204</v>
      </c>
      <c r="D93" s="721">
        <f t="shared" si="32"/>
        <v>0</v>
      </c>
      <c r="E93" s="721">
        <v>23</v>
      </c>
      <c r="F93" s="721">
        <v>10</v>
      </c>
      <c r="G93" s="721">
        <v>13</v>
      </c>
      <c r="H93" s="881" t="s">
        <v>281</v>
      </c>
      <c r="I93" s="334"/>
      <c r="J93" s="334"/>
      <c r="K93" s="714"/>
      <c r="L93" s="853" t="s">
        <v>223</v>
      </c>
      <c r="M93" s="912"/>
      <c r="N93" s="842">
        <v>55</v>
      </c>
      <c r="O93" s="731">
        <v>1</v>
      </c>
      <c r="P93" s="732">
        <f t="shared" si="33"/>
        <v>55</v>
      </c>
      <c r="Q93" s="732">
        <f t="shared" si="34"/>
        <v>1265</v>
      </c>
      <c r="R93" s="733">
        <f>N93*O93*0.08*E93</f>
        <v>101.2</v>
      </c>
      <c r="S93" s="775"/>
      <c r="T93" s="734"/>
      <c r="U93" s="337"/>
      <c r="V93" s="735"/>
      <c r="W93" s="735"/>
      <c r="X93" s="736"/>
      <c r="Y93" s="864"/>
      <c r="Z93" s="743"/>
      <c r="AA93" s="744"/>
      <c r="AB93" s="745"/>
      <c r="AC93" s="746"/>
      <c r="AD93" s="736"/>
      <c r="AE93" s="764"/>
      <c r="AF93" s="775"/>
      <c r="AG93" s="763"/>
      <c r="AH93" s="743"/>
      <c r="AI93" s="337"/>
      <c r="AJ93" s="776"/>
      <c r="AK93" s="776"/>
      <c r="AL93" s="736"/>
      <c r="AM93" s="764"/>
      <c r="AN93" s="775"/>
      <c r="AO93" s="763"/>
      <c r="AP93" s="344"/>
      <c r="AQ93" s="777"/>
      <c r="AR93" s="704"/>
      <c r="AS93" s="728"/>
      <c r="AT93" s="781"/>
      <c r="AU93" s="763"/>
      <c r="AV93" s="344"/>
      <c r="AW93" s="335"/>
      <c r="AX93" s="335"/>
      <c r="AY93" s="335"/>
      <c r="AZ93" s="335"/>
      <c r="BA93" s="736"/>
      <c r="BB93" s="830"/>
      <c r="BC93" s="831"/>
      <c r="BD93" s="826"/>
      <c r="BE93" s="830"/>
      <c r="BF93" s="831"/>
      <c r="BG93" s="826"/>
      <c r="BH93" s="830"/>
      <c r="BI93" s="831"/>
      <c r="BJ93" s="826"/>
      <c r="BK93" s="830"/>
      <c r="BL93" s="831"/>
      <c r="BM93" s="826"/>
      <c r="BN93" s="830"/>
      <c r="BO93" s="831"/>
      <c r="BP93" s="826"/>
      <c r="BQ93" s="830"/>
      <c r="BR93" s="831"/>
      <c r="BS93" s="826"/>
      <c r="BT93" s="830"/>
      <c r="BU93" s="831"/>
      <c r="BV93" s="826"/>
      <c r="BW93" s="830"/>
      <c r="BX93" s="831"/>
      <c r="BY93" s="826"/>
      <c r="BZ93" s="830"/>
      <c r="CA93" s="831"/>
      <c r="CB93" s="826"/>
    </row>
    <row r="94" spans="1:80" s="710" customFormat="1" ht="18" customHeight="1" x14ac:dyDescent="0.25">
      <c r="A94" s="844">
        <v>87</v>
      </c>
      <c r="B94" s="334"/>
      <c r="C94" s="718">
        <v>46204</v>
      </c>
      <c r="D94" s="721">
        <f t="shared" si="32"/>
        <v>0</v>
      </c>
      <c r="E94" s="721">
        <v>23</v>
      </c>
      <c r="F94" s="721">
        <v>10</v>
      </c>
      <c r="G94" s="721">
        <v>13</v>
      </c>
      <c r="H94" s="881" t="s">
        <v>282</v>
      </c>
      <c r="I94" s="334"/>
      <c r="J94" s="334"/>
      <c r="K94" s="714"/>
      <c r="L94" s="853" t="s">
        <v>223</v>
      </c>
      <c r="M94" s="911">
        <f>N94+N95+N96</f>
        <v>1017</v>
      </c>
      <c r="N94" s="842">
        <v>67</v>
      </c>
      <c r="O94" s="731">
        <v>21</v>
      </c>
      <c r="P94" s="732">
        <f t="shared" si="33"/>
        <v>1407</v>
      </c>
      <c r="Q94" s="732">
        <f t="shared" si="34"/>
        <v>32361</v>
      </c>
      <c r="R94" s="733">
        <f>N94*O94*0.06*E94</f>
        <v>1941.66</v>
      </c>
      <c r="S94" s="775" t="s">
        <v>225</v>
      </c>
      <c r="T94" s="734">
        <v>616</v>
      </c>
      <c r="U94" s="337">
        <v>21</v>
      </c>
      <c r="V94" s="735">
        <f>T94*U94</f>
        <v>12936</v>
      </c>
      <c r="W94" s="735">
        <f>V94*F94</f>
        <v>129360</v>
      </c>
      <c r="X94" s="736">
        <f>T94*U94*F94*0.03</f>
        <v>3880.7999999999997</v>
      </c>
      <c r="Y94" s="864" t="s">
        <v>225</v>
      </c>
      <c r="Z94" s="743">
        <v>616</v>
      </c>
      <c r="AA94" s="744">
        <v>4</v>
      </c>
      <c r="AB94" s="745">
        <f t="shared" ref="AB94" si="43">AA94*Z94</f>
        <v>2464</v>
      </c>
      <c r="AC94" s="746">
        <f>AB94*G94</f>
        <v>32032</v>
      </c>
      <c r="AD94" s="736">
        <f>Z94*AA94*G94*0.06</f>
        <v>1921.9199999999998</v>
      </c>
      <c r="AE94" s="764"/>
      <c r="AF94" s="775"/>
      <c r="AG94" s="763"/>
      <c r="AH94" s="743">
        <v>300</v>
      </c>
      <c r="AI94" s="337">
        <v>3</v>
      </c>
      <c r="AJ94" s="776"/>
      <c r="AK94" s="776"/>
      <c r="AL94" s="736">
        <f>AH94*$AL$3*AI94</f>
        <v>1350</v>
      </c>
      <c r="AM94" s="764"/>
      <c r="AN94" s="775"/>
      <c r="AO94" s="763"/>
      <c r="AP94" s="344"/>
      <c r="AQ94" s="777"/>
      <c r="AR94" s="704"/>
      <c r="AS94" s="728"/>
      <c r="AT94" s="781"/>
      <c r="AU94" s="763"/>
      <c r="AV94" s="344" t="s">
        <v>234</v>
      </c>
      <c r="AW94" s="335">
        <v>3</v>
      </c>
      <c r="AX94" s="335">
        <v>4</v>
      </c>
      <c r="AY94" s="335">
        <f t="shared" ref="AY94" si="44">AW94*AX94</f>
        <v>12</v>
      </c>
      <c r="AZ94" s="335">
        <f>AY94*E94</f>
        <v>276</v>
      </c>
      <c r="BA94" s="736">
        <f>AW94*AX94*E94*3.5</f>
        <v>966</v>
      </c>
      <c r="BB94" s="830"/>
      <c r="BC94" s="831"/>
      <c r="BD94" s="826"/>
      <c r="BE94" s="830"/>
      <c r="BF94" s="831"/>
      <c r="BG94" s="826"/>
      <c r="BH94" s="830"/>
      <c r="BI94" s="831"/>
      <c r="BJ94" s="826"/>
      <c r="BK94" s="830"/>
      <c r="BL94" s="831"/>
      <c r="BM94" s="826"/>
      <c r="BN94" s="830"/>
      <c r="BO94" s="831"/>
      <c r="BP94" s="826"/>
      <c r="BQ94" s="830"/>
      <c r="BR94" s="831"/>
      <c r="BS94" s="826"/>
      <c r="BT94" s="830"/>
      <c r="BU94" s="831"/>
      <c r="BV94" s="826"/>
      <c r="BW94" s="830"/>
      <c r="BX94" s="831"/>
      <c r="BY94" s="826"/>
      <c r="BZ94" s="830"/>
      <c r="CA94" s="831"/>
      <c r="CB94" s="826"/>
    </row>
    <row r="95" spans="1:80" s="710" customFormat="1" ht="18" customHeight="1" x14ac:dyDescent="0.25">
      <c r="A95" s="844">
        <v>88</v>
      </c>
      <c r="B95" s="334"/>
      <c r="C95" s="718">
        <v>46204</v>
      </c>
      <c r="D95" s="721">
        <f t="shared" si="32"/>
        <v>0</v>
      </c>
      <c r="E95" s="721">
        <v>23</v>
      </c>
      <c r="F95" s="721">
        <v>10</v>
      </c>
      <c r="G95" s="721">
        <v>13</v>
      </c>
      <c r="H95" s="881" t="s">
        <v>282</v>
      </c>
      <c r="I95" s="334"/>
      <c r="J95" s="334"/>
      <c r="K95" s="714"/>
      <c r="L95" s="853" t="s">
        <v>223</v>
      </c>
      <c r="M95" s="916"/>
      <c r="N95" s="842">
        <v>925</v>
      </c>
      <c r="O95" s="731">
        <v>12</v>
      </c>
      <c r="P95" s="732">
        <f t="shared" si="33"/>
        <v>11100</v>
      </c>
      <c r="Q95" s="732">
        <f t="shared" si="34"/>
        <v>255300</v>
      </c>
      <c r="R95" s="733">
        <f>N95*O95*0.06*E95</f>
        <v>15318</v>
      </c>
      <c r="S95" s="775"/>
      <c r="T95" s="734"/>
      <c r="U95" s="337"/>
      <c r="V95" s="735"/>
      <c r="W95" s="735"/>
      <c r="X95" s="736"/>
      <c r="Y95" s="864"/>
      <c r="Z95" s="743"/>
      <c r="AA95" s="744"/>
      <c r="AB95" s="745"/>
      <c r="AC95" s="746"/>
      <c r="AD95" s="736"/>
      <c r="AE95" s="764"/>
      <c r="AF95" s="775"/>
      <c r="AG95" s="763"/>
      <c r="AH95" s="743"/>
      <c r="AI95" s="337"/>
      <c r="AJ95" s="776"/>
      <c r="AK95" s="776"/>
      <c r="AL95" s="736"/>
      <c r="AM95" s="764"/>
      <c r="AN95" s="775"/>
      <c r="AO95" s="763"/>
      <c r="AP95" s="344"/>
      <c r="AQ95" s="777"/>
      <c r="AR95" s="704"/>
      <c r="AS95" s="728"/>
      <c r="AT95" s="781"/>
      <c r="AU95" s="763"/>
      <c r="AV95" s="344"/>
      <c r="AW95" s="335"/>
      <c r="AX95" s="335"/>
      <c r="AY95" s="335"/>
      <c r="AZ95" s="335"/>
      <c r="BA95" s="736"/>
      <c r="BB95" s="830"/>
      <c r="BC95" s="831"/>
      <c r="BD95" s="826"/>
      <c r="BE95" s="830"/>
      <c r="BF95" s="831"/>
      <c r="BG95" s="826"/>
      <c r="BH95" s="830"/>
      <c r="BI95" s="831"/>
      <c r="BJ95" s="826"/>
      <c r="BK95" s="830"/>
      <c r="BL95" s="831"/>
      <c r="BM95" s="826"/>
      <c r="BN95" s="830"/>
      <c r="BO95" s="831"/>
      <c r="BP95" s="826"/>
      <c r="BQ95" s="830"/>
      <c r="BR95" s="831"/>
      <c r="BS95" s="826"/>
      <c r="BT95" s="830"/>
      <c r="BU95" s="831"/>
      <c r="BV95" s="826"/>
      <c r="BW95" s="830"/>
      <c r="BX95" s="831"/>
      <c r="BY95" s="826"/>
      <c r="BZ95" s="830"/>
      <c r="CA95" s="831"/>
      <c r="CB95" s="826"/>
    </row>
    <row r="96" spans="1:80" s="710" customFormat="1" ht="18" customHeight="1" x14ac:dyDescent="0.25">
      <c r="A96" s="844">
        <v>89</v>
      </c>
      <c r="B96" s="334"/>
      <c r="C96" s="718">
        <v>46204</v>
      </c>
      <c r="D96" s="721">
        <f t="shared" si="32"/>
        <v>0</v>
      </c>
      <c r="E96" s="721">
        <v>23</v>
      </c>
      <c r="F96" s="721">
        <v>10</v>
      </c>
      <c r="G96" s="721">
        <v>13</v>
      </c>
      <c r="H96" s="881" t="s">
        <v>282</v>
      </c>
      <c r="I96" s="334"/>
      <c r="J96" s="334"/>
      <c r="K96" s="714"/>
      <c r="L96" s="853" t="s">
        <v>223</v>
      </c>
      <c r="M96" s="912"/>
      <c r="N96" s="842">
        <v>25</v>
      </c>
      <c r="O96" s="731">
        <v>1</v>
      </c>
      <c r="P96" s="732">
        <f t="shared" si="33"/>
        <v>25</v>
      </c>
      <c r="Q96" s="732">
        <f t="shared" si="34"/>
        <v>575</v>
      </c>
      <c r="R96" s="733">
        <f>N96*O96*0.08*E96</f>
        <v>46</v>
      </c>
      <c r="S96" s="775"/>
      <c r="T96" s="734"/>
      <c r="U96" s="337"/>
      <c r="V96" s="735"/>
      <c r="W96" s="735"/>
      <c r="X96" s="736"/>
      <c r="Y96" s="864"/>
      <c r="Z96" s="743"/>
      <c r="AA96" s="744"/>
      <c r="AB96" s="745"/>
      <c r="AC96" s="746"/>
      <c r="AD96" s="736"/>
      <c r="AE96" s="764"/>
      <c r="AF96" s="775"/>
      <c r="AG96" s="763"/>
      <c r="AH96" s="743"/>
      <c r="AI96" s="337"/>
      <c r="AJ96" s="776"/>
      <c r="AK96" s="776"/>
      <c r="AL96" s="736"/>
      <c r="AM96" s="764"/>
      <c r="AN96" s="775"/>
      <c r="AO96" s="763"/>
      <c r="AP96" s="344"/>
      <c r="AQ96" s="777"/>
      <c r="AR96" s="704"/>
      <c r="AS96" s="728"/>
      <c r="AT96" s="781"/>
      <c r="AU96" s="763"/>
      <c r="AV96" s="344"/>
      <c r="AW96" s="335"/>
      <c r="AX96" s="335"/>
      <c r="AY96" s="335"/>
      <c r="AZ96" s="335"/>
      <c r="BA96" s="736"/>
      <c r="BB96" s="830"/>
      <c r="BC96" s="831"/>
      <c r="BD96" s="826"/>
      <c r="BE96" s="830"/>
      <c r="BF96" s="831"/>
      <c r="BG96" s="826"/>
      <c r="BH96" s="830"/>
      <c r="BI96" s="831"/>
      <c r="BJ96" s="826"/>
      <c r="BK96" s="830"/>
      <c r="BL96" s="831"/>
      <c r="BM96" s="826"/>
      <c r="BN96" s="830"/>
      <c r="BO96" s="831"/>
      <c r="BP96" s="826"/>
      <c r="BQ96" s="830"/>
      <c r="BR96" s="831"/>
      <c r="BS96" s="826"/>
      <c r="BT96" s="830"/>
      <c r="BU96" s="831"/>
      <c r="BV96" s="826"/>
      <c r="BW96" s="830"/>
      <c r="BX96" s="831"/>
      <c r="BY96" s="826"/>
      <c r="BZ96" s="830"/>
      <c r="CA96" s="831"/>
      <c r="CB96" s="826"/>
    </row>
    <row r="97" spans="1:80" s="710" customFormat="1" ht="18" customHeight="1" x14ac:dyDescent="0.25">
      <c r="A97" s="844">
        <v>90</v>
      </c>
      <c r="B97" s="334"/>
      <c r="C97" s="718">
        <v>46204</v>
      </c>
      <c r="D97" s="721">
        <f t="shared" si="32"/>
        <v>0</v>
      </c>
      <c r="E97" s="721">
        <v>29</v>
      </c>
      <c r="F97" s="721">
        <v>11</v>
      </c>
      <c r="G97" s="721">
        <v>18</v>
      </c>
      <c r="H97" s="881" t="s">
        <v>283</v>
      </c>
      <c r="I97" s="334"/>
      <c r="J97" s="334"/>
      <c r="K97" s="714"/>
      <c r="L97" s="853" t="s">
        <v>228</v>
      </c>
      <c r="M97" s="850">
        <f>N97</f>
        <v>304.3</v>
      </c>
      <c r="N97" s="842">
        <v>304.3</v>
      </c>
      <c r="O97" s="731">
        <v>21</v>
      </c>
      <c r="P97" s="732">
        <f t="shared" si="33"/>
        <v>6390.3</v>
      </c>
      <c r="Q97" s="732">
        <f t="shared" si="34"/>
        <v>185318.7</v>
      </c>
      <c r="R97" s="733">
        <f>N97*O97*0.08*E97</f>
        <v>14825.496000000001</v>
      </c>
      <c r="S97" s="775" t="s">
        <v>224</v>
      </c>
      <c r="T97" s="734">
        <v>200</v>
      </c>
      <c r="U97" s="337">
        <v>21</v>
      </c>
      <c r="V97" s="735">
        <f>T97*U97</f>
        <v>4200</v>
      </c>
      <c r="W97" s="735">
        <f>V97*F97</f>
        <v>46200</v>
      </c>
      <c r="X97" s="736">
        <f>T97*U97*F97*0.05</f>
        <v>2310</v>
      </c>
      <c r="Y97" s="864" t="s">
        <v>224</v>
      </c>
      <c r="Z97" s="743">
        <v>200</v>
      </c>
      <c r="AA97" s="744">
        <v>4</v>
      </c>
      <c r="AB97" s="745">
        <f t="shared" si="38"/>
        <v>800</v>
      </c>
      <c r="AC97" s="746">
        <f>AB97*G97</f>
        <v>14400</v>
      </c>
      <c r="AD97" s="736">
        <f t="shared" ref="AD97:AD98" si="45">Z97*AA97*G97*0.05</f>
        <v>720</v>
      </c>
      <c r="AE97" s="764"/>
      <c r="AF97" s="775"/>
      <c r="AG97" s="763"/>
      <c r="AH97" s="743">
        <v>81</v>
      </c>
      <c r="AI97" s="337">
        <v>3</v>
      </c>
      <c r="AJ97" s="776">
        <f t="shared" si="40"/>
        <v>243</v>
      </c>
      <c r="AK97" s="776">
        <f t="shared" si="41"/>
        <v>729</v>
      </c>
      <c r="AL97" s="736">
        <f>AH97*$AL$3*AI97</f>
        <v>364.5</v>
      </c>
      <c r="AM97" s="764"/>
      <c r="AN97" s="775"/>
      <c r="AO97" s="763"/>
      <c r="AP97" s="344"/>
      <c r="AQ97" s="777"/>
      <c r="AR97" s="704"/>
      <c r="AS97" s="715"/>
      <c r="AT97" s="780"/>
      <c r="AU97" s="706"/>
      <c r="AV97" s="344" t="s">
        <v>234</v>
      </c>
      <c r="AW97" s="335">
        <v>1</v>
      </c>
      <c r="AX97" s="335">
        <v>4</v>
      </c>
      <c r="AY97" s="335">
        <f t="shared" si="37"/>
        <v>4</v>
      </c>
      <c r="AZ97" s="335">
        <f>AY97*E97</f>
        <v>116</v>
      </c>
      <c r="BA97" s="736">
        <f t="shared" ref="BA97:BA98" si="46">AW97*AX97*E97*3.5</f>
        <v>406</v>
      </c>
      <c r="BB97" s="830"/>
      <c r="BC97" s="831"/>
      <c r="BD97" s="826"/>
      <c r="BE97" s="830"/>
      <c r="BF97" s="831"/>
      <c r="BG97" s="826"/>
      <c r="BH97" s="830"/>
      <c r="BI97" s="831"/>
      <c r="BJ97" s="826"/>
      <c r="BK97" s="830"/>
      <c r="BL97" s="831"/>
      <c r="BM97" s="826"/>
      <c r="BN97" s="830"/>
      <c r="BO97" s="831"/>
      <c r="BP97" s="826"/>
      <c r="BQ97" s="830"/>
      <c r="BR97" s="831"/>
      <c r="BS97" s="826"/>
      <c r="BT97" s="830"/>
      <c r="BU97" s="831"/>
      <c r="BV97" s="826"/>
      <c r="BW97" s="830"/>
      <c r="BX97" s="831"/>
      <c r="BY97" s="826"/>
      <c r="BZ97" s="830"/>
      <c r="CA97" s="831"/>
      <c r="CB97" s="826"/>
    </row>
    <row r="98" spans="1:80" s="710" customFormat="1" ht="18" customHeight="1" x14ac:dyDescent="0.25">
      <c r="A98" s="844">
        <v>91</v>
      </c>
      <c r="B98" s="334"/>
      <c r="C98" s="718">
        <v>46204</v>
      </c>
      <c r="D98" s="721">
        <f t="shared" si="32"/>
        <v>0</v>
      </c>
      <c r="E98" s="721">
        <v>29</v>
      </c>
      <c r="F98" s="721">
        <v>11</v>
      </c>
      <c r="G98" s="721">
        <v>18</v>
      </c>
      <c r="H98" s="881" t="s">
        <v>284</v>
      </c>
      <c r="I98" s="334"/>
      <c r="J98" s="334"/>
      <c r="K98" s="714"/>
      <c r="L98" s="853" t="s">
        <v>228</v>
      </c>
      <c r="M98" s="911">
        <f>N98+N99+N100</f>
        <v>360</v>
      </c>
      <c r="N98" s="842">
        <v>109</v>
      </c>
      <c r="O98" s="731">
        <v>21</v>
      </c>
      <c r="P98" s="732">
        <f t="shared" si="33"/>
        <v>2289</v>
      </c>
      <c r="Q98" s="732">
        <f t="shared" si="34"/>
        <v>66381</v>
      </c>
      <c r="R98" s="733">
        <f>N98*O98*0.08*E98</f>
        <v>5310.4800000000005</v>
      </c>
      <c r="S98" s="775" t="s">
        <v>224</v>
      </c>
      <c r="T98" s="734">
        <v>80</v>
      </c>
      <c r="U98" s="337">
        <v>21</v>
      </c>
      <c r="V98" s="735">
        <f>T98*U98</f>
        <v>1680</v>
      </c>
      <c r="W98" s="735">
        <f>V98*F98</f>
        <v>18480</v>
      </c>
      <c r="X98" s="736">
        <f>T98*U98*F98*0.05</f>
        <v>924</v>
      </c>
      <c r="Y98" s="864" t="s">
        <v>224</v>
      </c>
      <c r="Z98" s="743">
        <v>80</v>
      </c>
      <c r="AA98" s="744">
        <v>4</v>
      </c>
      <c r="AB98" s="745">
        <f t="shared" si="38"/>
        <v>320</v>
      </c>
      <c r="AC98" s="746">
        <f>AB98*G98</f>
        <v>5760</v>
      </c>
      <c r="AD98" s="736">
        <f t="shared" si="45"/>
        <v>288</v>
      </c>
      <c r="AE98" s="764"/>
      <c r="AF98" s="775"/>
      <c r="AG98" s="763"/>
      <c r="AH98" s="743">
        <v>224</v>
      </c>
      <c r="AI98" s="337">
        <v>3</v>
      </c>
      <c r="AJ98" s="776">
        <f t="shared" si="40"/>
        <v>672</v>
      </c>
      <c r="AK98" s="776">
        <f t="shared" si="41"/>
        <v>2016</v>
      </c>
      <c r="AL98" s="736">
        <f>AH98*$AL$3*AI98</f>
        <v>1008</v>
      </c>
      <c r="AM98" s="764"/>
      <c r="AN98" s="775"/>
      <c r="AO98" s="763"/>
      <c r="AP98" s="344"/>
      <c r="AQ98" s="777"/>
      <c r="AR98" s="704"/>
      <c r="AS98" s="715"/>
      <c r="AT98" s="780"/>
      <c r="AU98" s="706"/>
      <c r="AV98" s="344" t="s">
        <v>234</v>
      </c>
      <c r="AW98" s="335">
        <v>1</v>
      </c>
      <c r="AX98" s="335">
        <v>4</v>
      </c>
      <c r="AY98" s="335">
        <f t="shared" si="37"/>
        <v>4</v>
      </c>
      <c r="AZ98" s="335">
        <f>AY98*E98</f>
        <v>116</v>
      </c>
      <c r="BA98" s="736">
        <f t="shared" si="46"/>
        <v>406</v>
      </c>
      <c r="BB98" s="830"/>
      <c r="BC98" s="831"/>
      <c r="BD98" s="826"/>
      <c r="BE98" s="830"/>
      <c r="BF98" s="831"/>
      <c r="BG98" s="826"/>
      <c r="BH98" s="830"/>
      <c r="BI98" s="831"/>
      <c r="BJ98" s="826"/>
      <c r="BK98" s="830"/>
      <c r="BL98" s="831"/>
      <c r="BM98" s="826"/>
      <c r="BN98" s="830"/>
      <c r="BO98" s="831"/>
      <c r="BP98" s="826"/>
      <c r="BQ98" s="830"/>
      <c r="BR98" s="831"/>
      <c r="BS98" s="826"/>
      <c r="BT98" s="830"/>
      <c r="BU98" s="831"/>
      <c r="BV98" s="826"/>
      <c r="BW98" s="830"/>
      <c r="BX98" s="831"/>
      <c r="BY98" s="826"/>
      <c r="BZ98" s="830"/>
      <c r="CA98" s="831"/>
      <c r="CB98" s="826"/>
    </row>
    <row r="99" spans="1:80" s="710" customFormat="1" ht="18" customHeight="1" x14ac:dyDescent="0.25">
      <c r="A99" s="844">
        <v>92</v>
      </c>
      <c r="B99" s="334"/>
      <c r="C99" s="718">
        <v>46204</v>
      </c>
      <c r="D99" s="721">
        <f t="shared" si="32"/>
        <v>0</v>
      </c>
      <c r="E99" s="721">
        <v>29</v>
      </c>
      <c r="F99" s="721">
        <v>11</v>
      </c>
      <c r="G99" s="721">
        <v>18</v>
      </c>
      <c r="H99" s="881" t="s">
        <v>284</v>
      </c>
      <c r="I99" s="334"/>
      <c r="J99" s="334"/>
      <c r="K99" s="714"/>
      <c r="L99" s="853" t="s">
        <v>228</v>
      </c>
      <c r="M99" s="916"/>
      <c r="N99" s="842">
        <v>212</v>
      </c>
      <c r="O99" s="731">
        <v>12</v>
      </c>
      <c r="P99" s="732">
        <f t="shared" si="33"/>
        <v>2544</v>
      </c>
      <c r="Q99" s="732">
        <f t="shared" si="34"/>
        <v>73776</v>
      </c>
      <c r="R99" s="733">
        <f>N99*O99*0.08*E99</f>
        <v>5902.08</v>
      </c>
      <c r="S99" s="775"/>
      <c r="T99" s="734"/>
      <c r="U99" s="337"/>
      <c r="V99" s="735"/>
      <c r="W99" s="735"/>
      <c r="X99" s="736"/>
      <c r="Y99" s="864"/>
      <c r="Z99" s="743"/>
      <c r="AA99" s="744"/>
      <c r="AB99" s="745"/>
      <c r="AC99" s="746"/>
      <c r="AD99" s="736"/>
      <c r="AE99" s="764"/>
      <c r="AF99" s="775"/>
      <c r="AG99" s="763"/>
      <c r="AH99" s="743"/>
      <c r="AI99" s="337"/>
      <c r="AJ99" s="776"/>
      <c r="AK99" s="776"/>
      <c r="AL99" s="736"/>
      <c r="AM99" s="764"/>
      <c r="AN99" s="775"/>
      <c r="AO99" s="763"/>
      <c r="AP99" s="344"/>
      <c r="AQ99" s="777"/>
      <c r="AR99" s="704"/>
      <c r="AS99" s="715"/>
      <c r="AT99" s="780"/>
      <c r="AU99" s="706"/>
      <c r="AV99" s="344"/>
      <c r="AW99" s="335"/>
      <c r="AX99" s="335"/>
      <c r="AY99" s="335"/>
      <c r="AZ99" s="335"/>
      <c r="BA99" s="736"/>
      <c r="BB99" s="830"/>
      <c r="BC99" s="831"/>
      <c r="BD99" s="826"/>
      <c r="BE99" s="830"/>
      <c r="BF99" s="831"/>
      <c r="BG99" s="826"/>
      <c r="BH99" s="830"/>
      <c r="BI99" s="831"/>
      <c r="BJ99" s="826"/>
      <c r="BK99" s="830"/>
      <c r="BL99" s="831"/>
      <c r="BM99" s="826"/>
      <c r="BN99" s="830"/>
      <c r="BO99" s="831"/>
      <c r="BP99" s="826"/>
      <c r="BQ99" s="830"/>
      <c r="BR99" s="831"/>
      <c r="BS99" s="826"/>
      <c r="BT99" s="830"/>
      <c r="BU99" s="831"/>
      <c r="BV99" s="826"/>
      <c r="BW99" s="830"/>
      <c r="BX99" s="831"/>
      <c r="BY99" s="826"/>
      <c r="BZ99" s="830"/>
      <c r="CA99" s="831"/>
      <c r="CB99" s="826"/>
    </row>
    <row r="100" spans="1:80" s="710" customFormat="1" ht="18" customHeight="1" x14ac:dyDescent="0.25">
      <c r="A100" s="844">
        <v>93</v>
      </c>
      <c r="B100" s="334"/>
      <c r="C100" s="718">
        <v>46204</v>
      </c>
      <c r="D100" s="721">
        <f t="shared" si="32"/>
        <v>0</v>
      </c>
      <c r="E100" s="721">
        <v>29</v>
      </c>
      <c r="F100" s="721">
        <v>11</v>
      </c>
      <c r="G100" s="721">
        <v>18</v>
      </c>
      <c r="H100" s="881" t="s">
        <v>284</v>
      </c>
      <c r="I100" s="334"/>
      <c r="J100" s="334"/>
      <c r="K100" s="714"/>
      <c r="L100" s="853" t="s">
        <v>228</v>
      </c>
      <c r="M100" s="912"/>
      <c r="N100" s="855">
        <v>39</v>
      </c>
      <c r="O100" s="856">
        <v>2</v>
      </c>
      <c r="P100" s="732">
        <f t="shared" si="33"/>
        <v>78</v>
      </c>
      <c r="Q100" s="732">
        <f t="shared" si="34"/>
        <v>2262</v>
      </c>
      <c r="R100" s="857">
        <f>N100*O100*0.09*E100</f>
        <v>203.57999999999998</v>
      </c>
      <c r="S100" s="860"/>
      <c r="T100" s="734"/>
      <c r="U100" s="337"/>
      <c r="V100" s="735"/>
      <c r="W100" s="735"/>
      <c r="X100" s="736"/>
      <c r="Y100" s="864"/>
      <c r="Z100" s="743"/>
      <c r="AA100" s="744"/>
      <c r="AB100" s="745"/>
      <c r="AC100" s="746"/>
      <c r="AD100" s="736"/>
      <c r="AE100" s="764"/>
      <c r="AF100" s="775"/>
      <c r="AG100" s="763"/>
      <c r="AH100" s="743"/>
      <c r="AI100" s="337"/>
      <c r="AJ100" s="776"/>
      <c r="AK100" s="776"/>
      <c r="AL100" s="736"/>
      <c r="AM100" s="764"/>
      <c r="AN100" s="775"/>
      <c r="AO100" s="763"/>
      <c r="AP100" s="344"/>
      <c r="AQ100" s="777"/>
      <c r="AR100" s="704"/>
      <c r="AS100" s="715"/>
      <c r="AT100" s="780"/>
      <c r="AU100" s="706"/>
      <c r="AV100" s="344"/>
      <c r="AW100" s="335"/>
      <c r="AX100" s="335"/>
      <c r="AY100" s="335"/>
      <c r="AZ100" s="335"/>
      <c r="BA100" s="736"/>
      <c r="BB100" s="830"/>
      <c r="BC100" s="831"/>
      <c r="BD100" s="826"/>
      <c r="BE100" s="830"/>
      <c r="BF100" s="831"/>
      <c r="BG100" s="826"/>
      <c r="BH100" s="830"/>
      <c r="BI100" s="831"/>
      <c r="BJ100" s="826"/>
      <c r="BK100" s="830"/>
      <c r="BL100" s="831"/>
      <c r="BM100" s="826"/>
      <c r="BN100" s="830"/>
      <c r="BO100" s="831"/>
      <c r="BP100" s="826"/>
      <c r="BQ100" s="830"/>
      <c r="BR100" s="831"/>
      <c r="BS100" s="826"/>
      <c r="BT100" s="830"/>
      <c r="BU100" s="831"/>
      <c r="BV100" s="826"/>
      <c r="BW100" s="830"/>
      <c r="BX100" s="831"/>
      <c r="BY100" s="826"/>
      <c r="BZ100" s="830"/>
      <c r="CA100" s="831"/>
      <c r="CB100" s="826"/>
    </row>
    <row r="101" spans="1:80" s="710" customFormat="1" ht="18.75" customHeight="1" x14ac:dyDescent="0.25">
      <c r="A101" s="844">
        <v>94</v>
      </c>
      <c r="B101" s="334"/>
      <c r="C101" s="718">
        <v>46204</v>
      </c>
      <c r="D101" s="721">
        <f t="shared" si="32"/>
        <v>0</v>
      </c>
      <c r="E101" s="721">
        <v>29</v>
      </c>
      <c r="F101" s="721">
        <v>11</v>
      </c>
      <c r="G101" s="721">
        <v>18</v>
      </c>
      <c r="H101" s="881" t="s">
        <v>285</v>
      </c>
      <c r="I101" s="334"/>
      <c r="J101" s="334"/>
      <c r="K101" s="714"/>
      <c r="L101" s="853" t="s">
        <v>228</v>
      </c>
      <c r="M101" s="911">
        <f>N101+N102+N103</f>
        <v>429</v>
      </c>
      <c r="N101" s="842">
        <v>288</v>
      </c>
      <c r="O101" s="731">
        <v>12</v>
      </c>
      <c r="P101" s="732">
        <f t="shared" si="33"/>
        <v>3456</v>
      </c>
      <c r="Q101" s="732">
        <f t="shared" si="34"/>
        <v>100224</v>
      </c>
      <c r="R101" s="733">
        <f>N101*O101*0.08*E101</f>
        <v>8017.92</v>
      </c>
      <c r="S101" s="775" t="s">
        <v>224</v>
      </c>
      <c r="T101" s="734">
        <v>300</v>
      </c>
      <c r="U101" s="337">
        <v>21</v>
      </c>
      <c r="V101" s="735">
        <f>T101*U101</f>
        <v>6300</v>
      </c>
      <c r="W101" s="735">
        <f>V101*F101</f>
        <v>69300</v>
      </c>
      <c r="X101" s="736">
        <f>T101*U101*F101*0.05</f>
        <v>3465</v>
      </c>
      <c r="Y101" s="864" t="s">
        <v>224</v>
      </c>
      <c r="Z101" s="743">
        <v>300</v>
      </c>
      <c r="AA101" s="744">
        <v>4</v>
      </c>
      <c r="AB101" s="745">
        <f t="shared" si="38"/>
        <v>1200</v>
      </c>
      <c r="AC101" s="746">
        <f>AB101*G101</f>
        <v>21600</v>
      </c>
      <c r="AD101" s="736">
        <f>Z101*AA101*G101*0.05</f>
        <v>1080</v>
      </c>
      <c r="AE101" s="764"/>
      <c r="AF101" s="775"/>
      <c r="AG101" s="763"/>
      <c r="AH101" s="743">
        <v>115</v>
      </c>
      <c r="AI101" s="337">
        <v>3</v>
      </c>
      <c r="AJ101" s="776">
        <f t="shared" si="40"/>
        <v>345</v>
      </c>
      <c r="AK101" s="776">
        <f t="shared" si="41"/>
        <v>1035</v>
      </c>
      <c r="AL101" s="736">
        <f>AH101*$AL$3*AI101</f>
        <v>517.5</v>
      </c>
      <c r="AM101" s="764"/>
      <c r="AN101" s="775"/>
      <c r="AO101" s="763"/>
      <c r="AP101" s="344"/>
      <c r="AQ101" s="777"/>
      <c r="AR101" s="704"/>
      <c r="AS101" s="715"/>
      <c r="AT101" s="780"/>
      <c r="AU101" s="706"/>
      <c r="AV101" s="344" t="s">
        <v>234</v>
      </c>
      <c r="AW101" s="335">
        <v>1</v>
      </c>
      <c r="AX101" s="335">
        <v>4</v>
      </c>
      <c r="AY101" s="335">
        <f t="shared" si="37"/>
        <v>4</v>
      </c>
      <c r="AZ101" s="335">
        <f>AY101*E101</f>
        <v>116</v>
      </c>
      <c r="BA101" s="736">
        <f>AW101*AX101*E101*3.5</f>
        <v>406</v>
      </c>
      <c r="BB101" s="830"/>
      <c r="BC101" s="831"/>
      <c r="BD101" s="826"/>
      <c r="BE101" s="830"/>
      <c r="BF101" s="831"/>
      <c r="BG101" s="826"/>
      <c r="BH101" s="830"/>
      <c r="BI101" s="831"/>
      <c r="BJ101" s="826"/>
      <c r="BK101" s="830"/>
      <c r="BL101" s="831"/>
      <c r="BM101" s="826"/>
      <c r="BN101" s="830"/>
      <c r="BO101" s="831"/>
      <c r="BP101" s="826"/>
      <c r="BQ101" s="830"/>
      <c r="BR101" s="831"/>
      <c r="BS101" s="826"/>
      <c r="BT101" s="830"/>
      <c r="BU101" s="831"/>
      <c r="BV101" s="826"/>
      <c r="BW101" s="830"/>
      <c r="BX101" s="831"/>
      <c r="BY101" s="826"/>
      <c r="BZ101" s="830"/>
      <c r="CA101" s="831"/>
      <c r="CB101" s="826"/>
    </row>
    <row r="102" spans="1:80" s="710" customFormat="1" ht="18.75" customHeight="1" x14ac:dyDescent="0.25">
      <c r="A102" s="844">
        <v>95</v>
      </c>
      <c r="B102" s="334"/>
      <c r="C102" s="718">
        <v>46204</v>
      </c>
      <c r="D102" s="721">
        <f t="shared" si="32"/>
        <v>0</v>
      </c>
      <c r="E102" s="721">
        <v>29</v>
      </c>
      <c r="F102" s="721">
        <v>11</v>
      </c>
      <c r="G102" s="721">
        <v>18</v>
      </c>
      <c r="H102" s="881" t="s">
        <v>285</v>
      </c>
      <c r="I102" s="334"/>
      <c r="J102" s="334"/>
      <c r="K102" s="714"/>
      <c r="L102" s="853" t="s">
        <v>228</v>
      </c>
      <c r="M102" s="915"/>
      <c r="N102" s="855">
        <v>42</v>
      </c>
      <c r="O102" s="856">
        <v>2</v>
      </c>
      <c r="P102" s="732">
        <f t="shared" si="33"/>
        <v>84</v>
      </c>
      <c r="Q102" s="732">
        <f t="shared" si="34"/>
        <v>2436</v>
      </c>
      <c r="R102" s="857">
        <f>N102*O102*0.09*E102</f>
        <v>219.23999999999998</v>
      </c>
      <c r="S102" s="860"/>
      <c r="T102" s="734"/>
      <c r="U102" s="337"/>
      <c r="V102" s="735"/>
      <c r="W102" s="735"/>
      <c r="X102" s="736"/>
      <c r="Y102" s="864"/>
      <c r="Z102" s="743"/>
      <c r="AA102" s="744"/>
      <c r="AB102" s="745"/>
      <c r="AC102" s="746"/>
      <c r="AD102" s="736"/>
      <c r="AE102" s="764"/>
      <c r="AF102" s="775"/>
      <c r="AG102" s="763"/>
      <c r="AH102" s="743"/>
      <c r="AI102" s="337"/>
      <c r="AJ102" s="776"/>
      <c r="AK102" s="776"/>
      <c r="AL102" s="736"/>
      <c r="AM102" s="764"/>
      <c r="AN102" s="775"/>
      <c r="AO102" s="763"/>
      <c r="AP102" s="344"/>
      <c r="AQ102" s="777"/>
      <c r="AR102" s="704"/>
      <c r="AS102" s="715"/>
      <c r="AT102" s="780"/>
      <c r="AU102" s="706"/>
      <c r="AV102" s="344"/>
      <c r="AW102" s="335"/>
      <c r="AX102" s="335"/>
      <c r="AY102" s="335"/>
      <c r="AZ102" s="335"/>
      <c r="BA102" s="736"/>
      <c r="BB102" s="830"/>
      <c r="BC102" s="831"/>
      <c r="BD102" s="826"/>
      <c r="BE102" s="830"/>
      <c r="BF102" s="831"/>
      <c r="BG102" s="826"/>
      <c r="BH102" s="830"/>
      <c r="BI102" s="831"/>
      <c r="BJ102" s="826"/>
      <c r="BK102" s="830"/>
      <c r="BL102" s="831"/>
      <c r="BM102" s="826"/>
      <c r="BN102" s="830"/>
      <c r="BO102" s="831"/>
      <c r="BP102" s="826"/>
      <c r="BQ102" s="830"/>
      <c r="BR102" s="831"/>
      <c r="BS102" s="826"/>
      <c r="BT102" s="830"/>
      <c r="BU102" s="831"/>
      <c r="BV102" s="826"/>
      <c r="BW102" s="830"/>
      <c r="BX102" s="831"/>
      <c r="BY102" s="826"/>
      <c r="BZ102" s="830"/>
      <c r="CA102" s="831"/>
      <c r="CB102" s="826"/>
    </row>
    <row r="103" spans="1:80" s="710" customFormat="1" ht="18.75" customHeight="1" x14ac:dyDescent="0.25">
      <c r="A103" s="844">
        <v>96</v>
      </c>
      <c r="B103" s="334"/>
      <c r="C103" s="718">
        <v>46204</v>
      </c>
      <c r="D103" s="721">
        <f t="shared" si="32"/>
        <v>0</v>
      </c>
      <c r="E103" s="721">
        <v>29</v>
      </c>
      <c r="F103" s="721">
        <v>11</v>
      </c>
      <c r="G103" s="721">
        <v>18</v>
      </c>
      <c r="H103" s="881" t="s">
        <v>285</v>
      </c>
      <c r="I103" s="334"/>
      <c r="J103" s="334"/>
      <c r="K103" s="714"/>
      <c r="L103" s="853" t="s">
        <v>228</v>
      </c>
      <c r="M103" s="913"/>
      <c r="N103" s="842">
        <v>99</v>
      </c>
      <c r="O103" s="731">
        <v>21</v>
      </c>
      <c r="P103" s="732">
        <f t="shared" si="33"/>
        <v>2079</v>
      </c>
      <c r="Q103" s="732">
        <f t="shared" si="34"/>
        <v>60291</v>
      </c>
      <c r="R103" s="733">
        <f>N103*O103*0.08*E103</f>
        <v>4823.28</v>
      </c>
      <c r="S103" s="775"/>
      <c r="T103" s="734"/>
      <c r="U103" s="337"/>
      <c r="V103" s="735"/>
      <c r="W103" s="735"/>
      <c r="X103" s="736"/>
      <c r="Y103" s="864"/>
      <c r="Z103" s="743"/>
      <c r="AA103" s="744"/>
      <c r="AB103" s="745"/>
      <c r="AC103" s="746"/>
      <c r="AD103" s="736"/>
      <c r="AE103" s="764"/>
      <c r="AF103" s="775"/>
      <c r="AG103" s="763"/>
      <c r="AH103" s="743"/>
      <c r="AI103" s="337"/>
      <c r="AJ103" s="776"/>
      <c r="AK103" s="776"/>
      <c r="AL103" s="736"/>
      <c r="AM103" s="764"/>
      <c r="AN103" s="775"/>
      <c r="AO103" s="763"/>
      <c r="AP103" s="344"/>
      <c r="AQ103" s="777"/>
      <c r="AR103" s="704"/>
      <c r="AS103" s="715"/>
      <c r="AT103" s="780"/>
      <c r="AU103" s="706"/>
      <c r="AV103" s="344"/>
      <c r="AW103" s="335"/>
      <c r="AX103" s="335"/>
      <c r="AY103" s="335"/>
      <c r="AZ103" s="335"/>
      <c r="BA103" s="736"/>
      <c r="BB103" s="830"/>
      <c r="BC103" s="831"/>
      <c r="BD103" s="826"/>
      <c r="BE103" s="830"/>
      <c r="BF103" s="831"/>
      <c r="BG103" s="826"/>
      <c r="BH103" s="830"/>
      <c r="BI103" s="831"/>
      <c r="BJ103" s="826"/>
      <c r="BK103" s="830"/>
      <c r="BL103" s="831"/>
      <c r="BM103" s="826"/>
      <c r="BN103" s="830"/>
      <c r="BO103" s="831"/>
      <c r="BP103" s="826"/>
      <c r="BQ103" s="830"/>
      <c r="BR103" s="831"/>
      <c r="BS103" s="826"/>
      <c r="BT103" s="830"/>
      <c r="BU103" s="831"/>
      <c r="BV103" s="826"/>
      <c r="BW103" s="830"/>
      <c r="BX103" s="831"/>
      <c r="BY103" s="826"/>
      <c r="BZ103" s="830"/>
      <c r="CA103" s="831"/>
      <c r="CB103" s="826"/>
    </row>
    <row r="104" spans="1:80" s="710" customFormat="1" ht="18.75" customHeight="1" x14ac:dyDescent="0.25">
      <c r="A104" s="844">
        <v>97</v>
      </c>
      <c r="B104" s="334"/>
      <c r="C104" s="718">
        <v>46204</v>
      </c>
      <c r="D104" s="721">
        <f t="shared" si="32"/>
        <v>0</v>
      </c>
      <c r="E104" s="721">
        <v>23</v>
      </c>
      <c r="F104" s="721">
        <v>10</v>
      </c>
      <c r="G104" s="721">
        <v>13</v>
      </c>
      <c r="H104" s="881" t="s">
        <v>286</v>
      </c>
      <c r="I104" s="334"/>
      <c r="J104" s="334"/>
      <c r="K104" s="714"/>
      <c r="L104" s="853" t="s">
        <v>243</v>
      </c>
      <c r="M104" s="911">
        <f>N104+N105</f>
        <v>2135</v>
      </c>
      <c r="N104" s="842">
        <v>1055</v>
      </c>
      <c r="O104" s="731">
        <v>21</v>
      </c>
      <c r="P104" s="732">
        <f t="shared" si="33"/>
        <v>22155</v>
      </c>
      <c r="Q104" s="732">
        <f t="shared" si="34"/>
        <v>509565</v>
      </c>
      <c r="R104" s="733">
        <f>N104*O104*0.06*E104</f>
        <v>30573.899999999998</v>
      </c>
      <c r="S104" s="775" t="s">
        <v>224</v>
      </c>
      <c r="T104" s="734">
        <v>300</v>
      </c>
      <c r="U104" s="337">
        <v>21</v>
      </c>
      <c r="V104" s="735">
        <f>T104*U104</f>
        <v>6300</v>
      </c>
      <c r="W104" s="735">
        <f>V104*F104</f>
        <v>63000</v>
      </c>
      <c r="X104" s="736">
        <f>T104*U104*F104*0.05</f>
        <v>3150</v>
      </c>
      <c r="Y104" s="864" t="s">
        <v>225</v>
      </c>
      <c r="Z104" s="743">
        <v>600</v>
      </c>
      <c r="AA104" s="744">
        <v>21</v>
      </c>
      <c r="AB104" s="745">
        <f t="shared" si="38"/>
        <v>12600</v>
      </c>
      <c r="AC104" s="746">
        <f>AB104*G104</f>
        <v>163800</v>
      </c>
      <c r="AD104" s="736">
        <f>Z104*AA104*G104*0.03</f>
        <v>4914</v>
      </c>
      <c r="AE104" s="764"/>
      <c r="AF104" s="775"/>
      <c r="AG104" s="763"/>
      <c r="AH104" s="743">
        <v>890</v>
      </c>
      <c r="AI104" s="337">
        <v>3</v>
      </c>
      <c r="AJ104" s="776">
        <f t="shared" si="40"/>
        <v>2670</v>
      </c>
      <c r="AK104" s="776">
        <f t="shared" si="41"/>
        <v>8010</v>
      </c>
      <c r="AL104" s="736">
        <f>AH104*$AL$3*AI104</f>
        <v>4005</v>
      </c>
      <c r="AM104" s="764"/>
      <c r="AN104" s="775"/>
      <c r="AO104" s="763"/>
      <c r="AP104" s="770">
        <v>200</v>
      </c>
      <c r="AQ104" s="778">
        <f>AP104</f>
        <v>200</v>
      </c>
      <c r="AR104" s="736">
        <f>AP104*AR3</f>
        <v>400</v>
      </c>
      <c r="AS104" s="715"/>
      <c r="AT104" s="780"/>
      <c r="AU104" s="706"/>
      <c r="AV104" s="344" t="s">
        <v>234</v>
      </c>
      <c r="AW104" s="335">
        <v>4</v>
      </c>
      <c r="AX104" s="335">
        <v>4</v>
      </c>
      <c r="AY104" s="335">
        <f t="shared" si="37"/>
        <v>16</v>
      </c>
      <c r="AZ104" s="335">
        <f>AY104*E104</f>
        <v>368</v>
      </c>
      <c r="BA104" s="736">
        <f>AW104*AX104*E104*3.5</f>
        <v>1288</v>
      </c>
      <c r="BB104" s="830"/>
      <c r="BC104" s="831"/>
      <c r="BD104" s="826"/>
      <c r="BE104" s="830"/>
      <c r="BF104" s="831"/>
      <c r="BG104" s="826"/>
      <c r="BH104" s="830"/>
      <c r="BI104" s="831"/>
      <c r="BJ104" s="826"/>
      <c r="BK104" s="830"/>
      <c r="BL104" s="831"/>
      <c r="BM104" s="826"/>
      <c r="BN104" s="830"/>
      <c r="BO104" s="831"/>
      <c r="BP104" s="826"/>
      <c r="BQ104" s="830"/>
      <c r="BR104" s="831"/>
      <c r="BS104" s="826"/>
      <c r="BT104" s="830"/>
      <c r="BU104" s="831"/>
      <c r="BV104" s="826"/>
      <c r="BW104" s="830"/>
      <c r="BX104" s="831"/>
      <c r="BY104" s="826"/>
      <c r="BZ104" s="830"/>
      <c r="CA104" s="831"/>
      <c r="CB104" s="826"/>
    </row>
    <row r="105" spans="1:80" s="710" customFormat="1" ht="18.75" customHeight="1" x14ac:dyDescent="0.25">
      <c r="A105" s="844">
        <v>98</v>
      </c>
      <c r="B105" s="334"/>
      <c r="C105" s="718">
        <v>46204</v>
      </c>
      <c r="D105" s="721">
        <f t="shared" si="32"/>
        <v>0</v>
      </c>
      <c r="E105" s="721">
        <v>23</v>
      </c>
      <c r="F105" s="721">
        <v>10</v>
      </c>
      <c r="G105" s="721">
        <v>13</v>
      </c>
      <c r="H105" s="881" t="s">
        <v>286</v>
      </c>
      <c r="I105" s="334"/>
      <c r="J105" s="334"/>
      <c r="K105" s="714"/>
      <c r="L105" s="853" t="s">
        <v>243</v>
      </c>
      <c r="M105" s="912"/>
      <c r="N105" s="842">
        <v>1080</v>
      </c>
      <c r="O105" s="731">
        <v>8</v>
      </c>
      <c r="P105" s="732">
        <f t="shared" si="33"/>
        <v>8640</v>
      </c>
      <c r="Q105" s="732">
        <f t="shared" si="34"/>
        <v>198720</v>
      </c>
      <c r="R105" s="733">
        <f>N105*O105*0.06*E105</f>
        <v>11923.199999999999</v>
      </c>
      <c r="S105" s="775"/>
      <c r="T105" s="734"/>
      <c r="U105" s="337"/>
      <c r="V105" s="735"/>
      <c r="W105" s="735"/>
      <c r="X105" s="736"/>
      <c r="Y105" s="864"/>
      <c r="Z105" s="743"/>
      <c r="AA105" s="744"/>
      <c r="AB105" s="745"/>
      <c r="AC105" s="746"/>
      <c r="AD105" s="736"/>
      <c r="AE105" s="764"/>
      <c r="AF105" s="775"/>
      <c r="AG105" s="763"/>
      <c r="AH105" s="743"/>
      <c r="AI105" s="337"/>
      <c r="AJ105" s="776">
        <f t="shared" si="40"/>
        <v>0</v>
      </c>
      <c r="AK105" s="776"/>
      <c r="AL105" s="736"/>
      <c r="AM105" s="764"/>
      <c r="AN105" s="775"/>
      <c r="AO105" s="763"/>
      <c r="AP105" s="344"/>
      <c r="AQ105" s="777"/>
      <c r="AR105" s="704"/>
      <c r="AS105" s="715"/>
      <c r="AT105" s="780"/>
      <c r="AU105" s="706"/>
      <c r="AV105" s="344" t="s">
        <v>271</v>
      </c>
      <c r="AW105" s="335">
        <v>2</v>
      </c>
      <c r="AX105" s="335">
        <v>4</v>
      </c>
      <c r="AY105" s="335">
        <f t="shared" si="37"/>
        <v>8</v>
      </c>
      <c r="AZ105" s="335">
        <f>AY105*E105</f>
        <v>184</v>
      </c>
      <c r="BA105" s="736">
        <f>AW105*AX105*E105*4.5</f>
        <v>828</v>
      </c>
      <c r="BB105" s="830"/>
      <c r="BC105" s="831"/>
      <c r="BD105" s="826"/>
      <c r="BE105" s="830"/>
      <c r="BF105" s="831"/>
      <c r="BG105" s="826"/>
      <c r="BH105" s="830"/>
      <c r="BI105" s="831"/>
      <c r="BJ105" s="826"/>
      <c r="BK105" s="830"/>
      <c r="BL105" s="831"/>
      <c r="BM105" s="826"/>
      <c r="BN105" s="830"/>
      <c r="BO105" s="831"/>
      <c r="BP105" s="826"/>
      <c r="BQ105" s="830"/>
      <c r="BR105" s="831"/>
      <c r="BS105" s="826"/>
      <c r="BT105" s="830"/>
      <c r="BU105" s="831"/>
      <c r="BV105" s="826"/>
      <c r="BW105" s="830"/>
      <c r="BX105" s="831"/>
      <c r="BY105" s="826"/>
      <c r="BZ105" s="830"/>
      <c r="CA105" s="831"/>
      <c r="CB105" s="826"/>
    </row>
    <row r="106" spans="1:80" s="710" customFormat="1" ht="18.75" customHeight="1" x14ac:dyDescent="0.25">
      <c r="A106" s="844">
        <v>99</v>
      </c>
      <c r="B106" s="334"/>
      <c r="C106" s="718">
        <v>46204</v>
      </c>
      <c r="D106" s="721">
        <f t="shared" si="32"/>
        <v>0</v>
      </c>
      <c r="E106" s="721">
        <v>23</v>
      </c>
      <c r="F106" s="721">
        <v>10</v>
      </c>
      <c r="G106" s="721">
        <v>13</v>
      </c>
      <c r="H106" s="881" t="s">
        <v>287</v>
      </c>
      <c r="I106" s="334"/>
      <c r="J106" s="334"/>
      <c r="K106" s="714"/>
      <c r="L106" s="853" t="s">
        <v>223</v>
      </c>
      <c r="M106" s="911">
        <f>N106+N107</f>
        <v>1097.3</v>
      </c>
      <c r="N106" s="842">
        <v>122</v>
      </c>
      <c r="O106" s="731">
        <v>21</v>
      </c>
      <c r="P106" s="732">
        <f t="shared" si="33"/>
        <v>2562</v>
      </c>
      <c r="Q106" s="732">
        <f t="shared" si="34"/>
        <v>58926</v>
      </c>
      <c r="R106" s="733">
        <f>N106*O106*0.06*E106</f>
        <v>3535.56</v>
      </c>
      <c r="S106" s="775"/>
      <c r="T106" s="734"/>
      <c r="U106" s="337"/>
      <c r="V106" s="735"/>
      <c r="W106" s="735"/>
      <c r="X106" s="736"/>
      <c r="Y106" s="864"/>
      <c r="Z106" s="743"/>
      <c r="AA106" s="744"/>
      <c r="AB106" s="745"/>
      <c r="AC106" s="746"/>
      <c r="AD106" s="736"/>
      <c r="AE106" s="764"/>
      <c r="AF106" s="775"/>
      <c r="AG106" s="763"/>
      <c r="AH106" s="743"/>
      <c r="AI106" s="337"/>
      <c r="AJ106" s="776">
        <f t="shared" si="40"/>
        <v>0</v>
      </c>
      <c r="AK106" s="776"/>
      <c r="AL106" s="736"/>
      <c r="AM106" s="764"/>
      <c r="AN106" s="775"/>
      <c r="AO106" s="763"/>
      <c r="AP106" s="344"/>
      <c r="AQ106" s="777"/>
      <c r="AR106" s="704"/>
      <c r="AS106" s="715"/>
      <c r="AT106" s="780"/>
      <c r="AU106" s="706"/>
      <c r="AV106" s="344" t="s">
        <v>234</v>
      </c>
      <c r="AW106" s="335">
        <v>2</v>
      </c>
      <c r="AX106" s="335">
        <v>4</v>
      </c>
      <c r="AY106" s="335">
        <f t="shared" si="37"/>
        <v>8</v>
      </c>
      <c r="AZ106" s="335">
        <f>AY106*E106</f>
        <v>184</v>
      </c>
      <c r="BA106" s="736">
        <f>AW106*AX106*E106*3.5</f>
        <v>644</v>
      </c>
      <c r="BB106" s="830"/>
      <c r="BC106" s="831"/>
      <c r="BD106" s="826"/>
      <c r="BE106" s="830"/>
      <c r="BF106" s="831"/>
      <c r="BG106" s="826"/>
      <c r="BH106" s="830"/>
      <c r="BI106" s="831"/>
      <c r="BJ106" s="826"/>
      <c r="BK106" s="830"/>
      <c r="BL106" s="831"/>
      <c r="BM106" s="826"/>
      <c r="BN106" s="830"/>
      <c r="BO106" s="831"/>
      <c r="BP106" s="826"/>
      <c r="BQ106" s="830"/>
      <c r="BR106" s="831"/>
      <c r="BS106" s="826"/>
      <c r="BT106" s="830"/>
      <c r="BU106" s="831"/>
      <c r="BV106" s="826"/>
      <c r="BW106" s="830"/>
      <c r="BX106" s="831"/>
      <c r="BY106" s="826"/>
      <c r="BZ106" s="830"/>
      <c r="CA106" s="831"/>
      <c r="CB106" s="826"/>
    </row>
    <row r="107" spans="1:80" s="710" customFormat="1" ht="18.75" customHeight="1" x14ac:dyDescent="0.25">
      <c r="A107" s="844">
        <v>100</v>
      </c>
      <c r="B107" s="334"/>
      <c r="C107" s="718">
        <v>46204</v>
      </c>
      <c r="D107" s="721">
        <f t="shared" si="32"/>
        <v>0</v>
      </c>
      <c r="E107" s="721">
        <v>23</v>
      </c>
      <c r="F107" s="721">
        <v>10</v>
      </c>
      <c r="G107" s="721">
        <v>13</v>
      </c>
      <c r="H107" s="881" t="s">
        <v>287</v>
      </c>
      <c r="I107" s="334"/>
      <c r="J107" s="334"/>
      <c r="K107" s="714"/>
      <c r="L107" s="853" t="s">
        <v>223</v>
      </c>
      <c r="M107" s="913"/>
      <c r="N107" s="842">
        <v>975.3</v>
      </c>
      <c r="O107" s="731">
        <v>12</v>
      </c>
      <c r="P107" s="732">
        <f t="shared" si="33"/>
        <v>11703.599999999999</v>
      </c>
      <c r="Q107" s="732">
        <f t="shared" si="34"/>
        <v>269182.8</v>
      </c>
      <c r="R107" s="733">
        <f>N107*O107*0.06*E107</f>
        <v>16150.967999999997</v>
      </c>
      <c r="S107" s="775" t="s">
        <v>225</v>
      </c>
      <c r="T107" s="734">
        <v>2000</v>
      </c>
      <c r="U107" s="337">
        <v>21</v>
      </c>
      <c r="V107" s="735">
        <f>T107*U107</f>
        <v>42000</v>
      </c>
      <c r="W107" s="735">
        <f>V107*F107</f>
        <v>420000</v>
      </c>
      <c r="X107" s="736">
        <f>T107*U107*F107*0.03</f>
        <v>12600</v>
      </c>
      <c r="Y107" s="864" t="s">
        <v>225</v>
      </c>
      <c r="Z107" s="743">
        <v>3000</v>
      </c>
      <c r="AA107" s="744">
        <v>4</v>
      </c>
      <c r="AB107" s="745">
        <f t="shared" si="38"/>
        <v>12000</v>
      </c>
      <c r="AC107" s="746">
        <f>AB107*G107</f>
        <v>156000</v>
      </c>
      <c r="AD107" s="736">
        <f>Z107*AA107*G107*0.06</f>
        <v>9360</v>
      </c>
      <c r="AE107" s="764"/>
      <c r="AF107" s="775"/>
      <c r="AG107" s="763"/>
      <c r="AH107" s="743">
        <v>397</v>
      </c>
      <c r="AI107" s="337">
        <v>3</v>
      </c>
      <c r="AJ107" s="776">
        <f t="shared" si="40"/>
        <v>1191</v>
      </c>
      <c r="AK107" s="776">
        <f t="shared" si="41"/>
        <v>3573</v>
      </c>
      <c r="AL107" s="736">
        <f>AH107*$AL$3*AI107</f>
        <v>1786.5</v>
      </c>
      <c r="AM107" s="764">
        <v>100</v>
      </c>
      <c r="AN107" s="775">
        <f>AM107</f>
        <v>100</v>
      </c>
      <c r="AO107" s="763">
        <f>AM107*$AO$3</f>
        <v>200</v>
      </c>
      <c r="AP107" s="344"/>
      <c r="AQ107" s="777"/>
      <c r="AR107" s="704"/>
      <c r="AS107" s="715"/>
      <c r="AT107" s="780"/>
      <c r="AU107" s="706"/>
      <c r="AV107" s="344" t="s">
        <v>271</v>
      </c>
      <c r="AW107" s="335">
        <v>1</v>
      </c>
      <c r="AX107" s="335">
        <v>4</v>
      </c>
      <c r="AY107" s="335">
        <f t="shared" si="37"/>
        <v>4</v>
      </c>
      <c r="AZ107" s="335">
        <f>AY107*E107</f>
        <v>92</v>
      </c>
      <c r="BA107" s="736">
        <f>AW107*AX107*E107*4.5</f>
        <v>414</v>
      </c>
      <c r="BB107" s="830"/>
      <c r="BC107" s="831"/>
      <c r="BD107" s="826"/>
      <c r="BE107" s="830"/>
      <c r="BF107" s="831"/>
      <c r="BG107" s="826"/>
      <c r="BH107" s="830"/>
      <c r="BI107" s="831"/>
      <c r="BJ107" s="826"/>
      <c r="BK107" s="830"/>
      <c r="BL107" s="831"/>
      <c r="BM107" s="826"/>
      <c r="BN107" s="830"/>
      <c r="BO107" s="831"/>
      <c r="BP107" s="826"/>
      <c r="BQ107" s="830"/>
      <c r="BR107" s="831"/>
      <c r="BS107" s="826"/>
      <c r="BT107" s="830"/>
      <c r="BU107" s="831"/>
      <c r="BV107" s="826"/>
      <c r="BW107" s="830"/>
      <c r="BX107" s="831"/>
      <c r="BY107" s="826"/>
      <c r="BZ107" s="830"/>
      <c r="CA107" s="831"/>
      <c r="CB107" s="826"/>
    </row>
    <row r="108" spans="1:80" s="710" customFormat="1" ht="18.75" customHeight="1" x14ac:dyDescent="0.25">
      <c r="A108" s="844">
        <v>101</v>
      </c>
      <c r="B108" s="334"/>
      <c r="C108" s="718">
        <v>46204</v>
      </c>
      <c r="D108" s="721">
        <f t="shared" si="32"/>
        <v>0</v>
      </c>
      <c r="E108" s="721">
        <v>29</v>
      </c>
      <c r="F108" s="721">
        <v>11</v>
      </c>
      <c r="G108" s="721">
        <v>18</v>
      </c>
      <c r="H108" s="881" t="s">
        <v>288</v>
      </c>
      <c r="I108" s="334"/>
      <c r="J108" s="334"/>
      <c r="K108" s="714"/>
      <c r="L108" s="853" t="s">
        <v>228</v>
      </c>
      <c r="M108" s="850">
        <f>N108</f>
        <v>168</v>
      </c>
      <c r="N108" s="842">
        <v>168</v>
      </c>
      <c r="O108" s="731">
        <v>12</v>
      </c>
      <c r="P108" s="732">
        <f t="shared" si="33"/>
        <v>2016</v>
      </c>
      <c r="Q108" s="732">
        <f t="shared" si="34"/>
        <v>58464</v>
      </c>
      <c r="R108" s="733">
        <f>N108*O108*0.08*E108</f>
        <v>4677.12</v>
      </c>
      <c r="S108" s="775"/>
      <c r="T108" s="734"/>
      <c r="U108" s="337"/>
      <c r="V108" s="735"/>
      <c r="W108" s="735"/>
      <c r="X108" s="736"/>
      <c r="Y108" s="864"/>
      <c r="Z108" s="743"/>
      <c r="AA108" s="744"/>
      <c r="AB108" s="745"/>
      <c r="AC108" s="746"/>
      <c r="AD108" s="736"/>
      <c r="AE108" s="764"/>
      <c r="AF108" s="775"/>
      <c r="AG108" s="763"/>
      <c r="AH108" s="743">
        <v>25</v>
      </c>
      <c r="AI108" s="337">
        <v>3</v>
      </c>
      <c r="AJ108" s="776">
        <f t="shared" si="40"/>
        <v>75</v>
      </c>
      <c r="AK108" s="776">
        <f t="shared" si="41"/>
        <v>225</v>
      </c>
      <c r="AL108" s="736">
        <f>AH108*$AL$3*AI108</f>
        <v>112.5</v>
      </c>
      <c r="AM108" s="764"/>
      <c r="AN108" s="775"/>
      <c r="AO108" s="763"/>
      <c r="AP108" s="344"/>
      <c r="AQ108" s="777"/>
      <c r="AR108" s="704"/>
      <c r="AS108" s="715"/>
      <c r="AT108" s="780"/>
      <c r="AU108" s="706"/>
      <c r="AV108" s="344"/>
      <c r="AW108" s="335"/>
      <c r="AX108" s="335"/>
      <c r="AY108" s="335"/>
      <c r="AZ108" s="335"/>
      <c r="BA108" s="736"/>
      <c r="BB108" s="830"/>
      <c r="BC108" s="831"/>
      <c r="BD108" s="829"/>
      <c r="BE108" s="830"/>
      <c r="BF108" s="831"/>
      <c r="BG108" s="829"/>
      <c r="BH108" s="830"/>
      <c r="BI108" s="831"/>
      <c r="BJ108" s="829"/>
      <c r="BK108" s="830"/>
      <c r="BL108" s="831"/>
      <c r="BM108" s="829"/>
      <c r="BN108" s="830"/>
      <c r="BO108" s="831"/>
      <c r="BP108" s="829"/>
      <c r="BQ108" s="830"/>
      <c r="BR108" s="831"/>
      <c r="BS108" s="829"/>
      <c r="BT108" s="830"/>
      <c r="BU108" s="831"/>
      <c r="BV108" s="829"/>
      <c r="BW108" s="830"/>
      <c r="BX108" s="831"/>
      <c r="BY108" s="829"/>
      <c r="BZ108" s="830"/>
      <c r="CA108" s="831"/>
      <c r="CB108" s="829"/>
    </row>
    <row r="109" spans="1:80" s="710" customFormat="1" ht="18.75" customHeight="1" x14ac:dyDescent="0.25">
      <c r="A109" s="844">
        <v>102</v>
      </c>
      <c r="B109" s="334"/>
      <c r="C109" s="718">
        <v>46204</v>
      </c>
      <c r="D109" s="721">
        <f t="shared" si="32"/>
        <v>0</v>
      </c>
      <c r="E109" s="721">
        <v>23</v>
      </c>
      <c r="F109" s="721">
        <v>10</v>
      </c>
      <c r="G109" s="721">
        <v>13</v>
      </c>
      <c r="H109" s="881" t="s">
        <v>289</v>
      </c>
      <c r="I109" s="334"/>
      <c r="J109" s="334"/>
      <c r="K109" s="714"/>
      <c r="L109" s="853" t="s">
        <v>223</v>
      </c>
      <c r="M109" s="914">
        <f>N109+N110</f>
        <v>711.94999999999993</v>
      </c>
      <c r="N109" s="842">
        <v>551.54</v>
      </c>
      <c r="O109" s="731">
        <v>12</v>
      </c>
      <c r="P109" s="732">
        <f t="shared" si="33"/>
        <v>6618.48</v>
      </c>
      <c r="Q109" s="732">
        <f t="shared" si="34"/>
        <v>152225.03999999998</v>
      </c>
      <c r="R109" s="733">
        <f>N109*O109*0.06*E109</f>
        <v>9133.5023999999994</v>
      </c>
      <c r="S109" s="775" t="s">
        <v>225</v>
      </c>
      <c r="T109" s="734">
        <v>1000</v>
      </c>
      <c r="U109" s="337">
        <v>21</v>
      </c>
      <c r="V109" s="735">
        <f>T109*U109</f>
        <v>21000</v>
      </c>
      <c r="W109" s="735">
        <f>V109*F109</f>
        <v>210000</v>
      </c>
      <c r="X109" s="736">
        <f>T109*U109*F109*0.03</f>
        <v>6300</v>
      </c>
      <c r="Y109" s="864" t="s">
        <v>225</v>
      </c>
      <c r="Z109" s="743">
        <v>1249</v>
      </c>
      <c r="AA109" s="744">
        <v>4</v>
      </c>
      <c r="AB109" s="745">
        <f t="shared" si="38"/>
        <v>4996</v>
      </c>
      <c r="AC109" s="746">
        <f>AB109*G109</f>
        <v>64948</v>
      </c>
      <c r="AD109" s="736">
        <f>Z109*AA109*G109*0.06</f>
        <v>3896.8799999999997</v>
      </c>
      <c r="AE109" s="764"/>
      <c r="AF109" s="775"/>
      <c r="AG109" s="763"/>
      <c r="AH109" s="743">
        <v>132</v>
      </c>
      <c r="AI109" s="337">
        <v>3</v>
      </c>
      <c r="AJ109" s="776">
        <f t="shared" si="40"/>
        <v>396</v>
      </c>
      <c r="AK109" s="776">
        <f t="shared" si="41"/>
        <v>1188</v>
      </c>
      <c r="AL109" s="736">
        <f>AH109*$AL$3*AI109</f>
        <v>594</v>
      </c>
      <c r="AM109" s="764"/>
      <c r="AN109" s="775"/>
      <c r="AO109" s="763"/>
      <c r="AP109" s="344"/>
      <c r="AQ109" s="777"/>
      <c r="AR109" s="704"/>
      <c r="AS109" s="715"/>
      <c r="AT109" s="780"/>
      <c r="AU109" s="706"/>
      <c r="AV109" s="344" t="s">
        <v>234</v>
      </c>
      <c r="AW109" s="335">
        <v>2</v>
      </c>
      <c r="AX109" s="335">
        <v>4</v>
      </c>
      <c r="AY109" s="335">
        <f t="shared" si="37"/>
        <v>8</v>
      </c>
      <c r="AZ109" s="335">
        <f>AY109*E109</f>
        <v>184</v>
      </c>
      <c r="BA109" s="736">
        <f>AW109*AX109*E109*3.5</f>
        <v>644</v>
      </c>
      <c r="BB109" s="830"/>
      <c r="BC109" s="831"/>
      <c r="BD109" s="829"/>
      <c r="BE109" s="830"/>
      <c r="BF109" s="831"/>
      <c r="BG109" s="829"/>
      <c r="BH109" s="830"/>
      <c r="BI109" s="831"/>
      <c r="BJ109" s="829"/>
      <c r="BK109" s="830"/>
      <c r="BL109" s="831"/>
      <c r="BM109" s="829"/>
      <c r="BN109" s="830"/>
      <c r="BO109" s="831"/>
      <c r="BP109" s="829"/>
      <c r="BQ109" s="830"/>
      <c r="BR109" s="831"/>
      <c r="BS109" s="829"/>
      <c r="BT109" s="830"/>
      <c r="BU109" s="831"/>
      <c r="BV109" s="829"/>
      <c r="BW109" s="830"/>
      <c r="BX109" s="831"/>
      <c r="BY109" s="829"/>
      <c r="BZ109" s="830"/>
      <c r="CA109" s="831"/>
      <c r="CB109" s="829"/>
    </row>
    <row r="110" spans="1:80" s="710" customFormat="1" ht="18.75" customHeight="1" x14ac:dyDescent="0.25">
      <c r="A110" s="844">
        <v>103</v>
      </c>
      <c r="B110" s="334"/>
      <c r="C110" s="718">
        <v>46204</v>
      </c>
      <c r="D110" s="721">
        <f t="shared" si="32"/>
        <v>0</v>
      </c>
      <c r="E110" s="721">
        <v>23</v>
      </c>
      <c r="F110" s="721">
        <v>10</v>
      </c>
      <c r="G110" s="721">
        <v>13</v>
      </c>
      <c r="H110" s="881" t="s">
        <v>289</v>
      </c>
      <c r="I110" s="334"/>
      <c r="J110" s="334"/>
      <c r="K110" s="714"/>
      <c r="L110" s="853" t="s">
        <v>223</v>
      </c>
      <c r="M110" s="913"/>
      <c r="N110" s="842">
        <v>160.41</v>
      </c>
      <c r="O110" s="731">
        <v>21</v>
      </c>
      <c r="P110" s="732">
        <f t="shared" si="33"/>
        <v>3368.61</v>
      </c>
      <c r="Q110" s="732">
        <f t="shared" si="34"/>
        <v>77478.03</v>
      </c>
      <c r="R110" s="733">
        <f>N110*O110*0.06*E110</f>
        <v>4648.6818000000003</v>
      </c>
      <c r="S110" s="775"/>
      <c r="T110" s="734"/>
      <c r="U110" s="337"/>
      <c r="V110" s="735"/>
      <c r="W110" s="735"/>
      <c r="X110" s="736"/>
      <c r="Y110" s="864"/>
      <c r="Z110" s="743"/>
      <c r="AA110" s="744"/>
      <c r="AB110" s="745"/>
      <c r="AC110" s="746"/>
      <c r="AD110" s="736"/>
      <c r="AE110" s="764"/>
      <c r="AF110" s="775"/>
      <c r="AG110" s="763"/>
      <c r="AH110" s="743"/>
      <c r="AI110" s="337"/>
      <c r="AJ110" s="776">
        <f t="shared" si="40"/>
        <v>0</v>
      </c>
      <c r="AK110" s="776"/>
      <c r="AL110" s="736"/>
      <c r="AM110" s="764"/>
      <c r="AN110" s="775"/>
      <c r="AO110" s="763"/>
      <c r="AP110" s="344"/>
      <c r="AQ110" s="777"/>
      <c r="AR110" s="704"/>
      <c r="AS110" s="715"/>
      <c r="AT110" s="780"/>
      <c r="AU110" s="706"/>
      <c r="AV110" s="344"/>
      <c r="AW110" s="335"/>
      <c r="AX110" s="335"/>
      <c r="AY110" s="335"/>
      <c r="AZ110" s="335"/>
      <c r="BA110" s="736"/>
      <c r="BB110" s="830"/>
      <c r="BC110" s="831"/>
      <c r="BD110" s="829"/>
      <c r="BE110" s="830"/>
      <c r="BF110" s="831"/>
      <c r="BG110" s="829"/>
      <c r="BH110" s="830"/>
      <c r="BI110" s="831"/>
      <c r="BJ110" s="829"/>
      <c r="BK110" s="830"/>
      <c r="BL110" s="831"/>
      <c r="BM110" s="829"/>
      <c r="BN110" s="830"/>
      <c r="BO110" s="831"/>
      <c r="BP110" s="829"/>
      <c r="BQ110" s="830"/>
      <c r="BR110" s="831"/>
      <c r="BS110" s="829"/>
      <c r="BT110" s="830"/>
      <c r="BU110" s="831"/>
      <c r="BV110" s="829"/>
      <c r="BW110" s="830"/>
      <c r="BX110" s="831"/>
      <c r="BY110" s="829"/>
      <c r="BZ110" s="830"/>
      <c r="CA110" s="831"/>
      <c r="CB110" s="829"/>
    </row>
    <row r="111" spans="1:80" s="710" customFormat="1" ht="18.75" customHeight="1" x14ac:dyDescent="0.25">
      <c r="A111" s="844">
        <v>104</v>
      </c>
      <c r="B111" s="334"/>
      <c r="C111" s="718">
        <v>46204</v>
      </c>
      <c r="D111" s="721">
        <f t="shared" si="32"/>
        <v>0</v>
      </c>
      <c r="E111" s="721">
        <v>23</v>
      </c>
      <c r="F111" s="721">
        <v>10</v>
      </c>
      <c r="G111" s="721">
        <v>13</v>
      </c>
      <c r="H111" s="881" t="s">
        <v>290</v>
      </c>
      <c r="I111" s="334"/>
      <c r="J111" s="334"/>
      <c r="K111" s="714"/>
      <c r="L111" s="853" t="s">
        <v>223</v>
      </c>
      <c r="M111" s="914">
        <f>N111+N112</f>
        <v>728</v>
      </c>
      <c r="N111" s="842">
        <v>456</v>
      </c>
      <c r="O111" s="731">
        <v>12</v>
      </c>
      <c r="P111" s="732">
        <f t="shared" si="33"/>
        <v>5472</v>
      </c>
      <c r="Q111" s="732">
        <f t="shared" si="34"/>
        <v>125856</v>
      </c>
      <c r="R111" s="733">
        <f t="shared" ref="R111:R118" si="47">N111*O111*0.06*E111</f>
        <v>7551.36</v>
      </c>
      <c r="S111" s="775"/>
      <c r="T111" s="734"/>
      <c r="U111" s="337"/>
      <c r="V111" s="735"/>
      <c r="W111" s="735"/>
      <c r="X111" s="736"/>
      <c r="Y111" s="864"/>
      <c r="Z111" s="743"/>
      <c r="AA111" s="744"/>
      <c r="AB111" s="745"/>
      <c r="AC111" s="746"/>
      <c r="AD111" s="736"/>
      <c r="AE111" s="764"/>
      <c r="AF111" s="775"/>
      <c r="AG111" s="763"/>
      <c r="AH111" s="743">
        <v>70</v>
      </c>
      <c r="AI111" s="337">
        <v>3</v>
      </c>
      <c r="AJ111" s="776">
        <f t="shared" si="40"/>
        <v>210</v>
      </c>
      <c r="AK111" s="776">
        <f t="shared" si="41"/>
        <v>630</v>
      </c>
      <c r="AL111" s="736">
        <f>AH111*$AL$3*AI111</f>
        <v>315</v>
      </c>
      <c r="AM111" s="764"/>
      <c r="AN111" s="775"/>
      <c r="AO111" s="763"/>
      <c r="AP111" s="344"/>
      <c r="AQ111" s="777"/>
      <c r="AR111" s="704"/>
      <c r="AS111" s="715"/>
      <c r="AT111" s="780"/>
      <c r="AU111" s="706"/>
      <c r="AV111" s="344" t="s">
        <v>234</v>
      </c>
      <c r="AW111" s="335">
        <v>1</v>
      </c>
      <c r="AX111" s="335">
        <v>4</v>
      </c>
      <c r="AY111" s="335">
        <f t="shared" si="37"/>
        <v>4</v>
      </c>
      <c r="AZ111" s="335">
        <f>AY111*E111</f>
        <v>92</v>
      </c>
      <c r="BA111" s="736">
        <f t="shared" ref="BA111:BA112" si="48">AW111*AX111*E111*3.5</f>
        <v>322</v>
      </c>
      <c r="BB111" s="830"/>
      <c r="BC111" s="831"/>
      <c r="BD111" s="829"/>
      <c r="BE111" s="830"/>
      <c r="BF111" s="831"/>
      <c r="BG111" s="829"/>
      <c r="BH111" s="830"/>
      <c r="BI111" s="831"/>
      <c r="BJ111" s="829"/>
      <c r="BK111" s="830"/>
      <c r="BL111" s="831"/>
      <c r="BM111" s="829"/>
      <c r="BN111" s="830"/>
      <c r="BO111" s="831"/>
      <c r="BP111" s="829"/>
      <c r="BQ111" s="830"/>
      <c r="BR111" s="831"/>
      <c r="BS111" s="829"/>
      <c r="BT111" s="830"/>
      <c r="BU111" s="831"/>
      <c r="BV111" s="829"/>
      <c r="BW111" s="830"/>
      <c r="BX111" s="831"/>
      <c r="BY111" s="829"/>
      <c r="BZ111" s="830"/>
      <c r="CA111" s="831"/>
      <c r="CB111" s="829"/>
    </row>
    <row r="112" spans="1:80" s="710" customFormat="1" ht="18.75" customHeight="1" x14ac:dyDescent="0.25">
      <c r="A112" s="844">
        <v>105</v>
      </c>
      <c r="B112" s="334"/>
      <c r="C112" s="718">
        <v>46204</v>
      </c>
      <c r="D112" s="721">
        <f t="shared" si="32"/>
        <v>0</v>
      </c>
      <c r="E112" s="721">
        <v>23</v>
      </c>
      <c r="F112" s="721">
        <v>10</v>
      </c>
      <c r="G112" s="721">
        <v>13</v>
      </c>
      <c r="H112" s="881" t="s">
        <v>291</v>
      </c>
      <c r="I112" s="334"/>
      <c r="J112" s="334"/>
      <c r="K112" s="714"/>
      <c r="L112" s="853" t="s">
        <v>223</v>
      </c>
      <c r="M112" s="913"/>
      <c r="N112" s="842">
        <v>272</v>
      </c>
      <c r="O112" s="731">
        <v>21</v>
      </c>
      <c r="P112" s="732">
        <f t="shared" si="33"/>
        <v>5712</v>
      </c>
      <c r="Q112" s="732">
        <f t="shared" si="34"/>
        <v>131376</v>
      </c>
      <c r="R112" s="733">
        <f t="shared" si="47"/>
        <v>7882.5599999999995</v>
      </c>
      <c r="S112" s="775" t="s">
        <v>224</v>
      </c>
      <c r="T112" s="734">
        <v>91</v>
      </c>
      <c r="U112" s="337">
        <v>21</v>
      </c>
      <c r="V112" s="735">
        <f>T112*U112</f>
        <v>1911</v>
      </c>
      <c r="W112" s="735">
        <f>V112*F112</f>
        <v>19110</v>
      </c>
      <c r="X112" s="736">
        <f>T112*U112*F112*0.05</f>
        <v>955.5</v>
      </c>
      <c r="Y112" s="864" t="s">
        <v>224</v>
      </c>
      <c r="Z112" s="743">
        <v>91</v>
      </c>
      <c r="AA112" s="744">
        <v>21</v>
      </c>
      <c r="AB112" s="745">
        <f t="shared" si="38"/>
        <v>1911</v>
      </c>
      <c r="AC112" s="746">
        <f>AB112*G112</f>
        <v>24843</v>
      </c>
      <c r="AD112" s="736">
        <f t="shared" ref="AD112:AD113" si="49">Z112*AA112*G112*0.05</f>
        <v>1242.1500000000001</v>
      </c>
      <c r="AE112" s="764"/>
      <c r="AF112" s="775"/>
      <c r="AG112" s="763"/>
      <c r="AH112" s="743">
        <v>120</v>
      </c>
      <c r="AI112" s="337">
        <v>3</v>
      </c>
      <c r="AJ112" s="776">
        <f t="shared" si="40"/>
        <v>360</v>
      </c>
      <c r="AK112" s="776">
        <f t="shared" si="41"/>
        <v>1080</v>
      </c>
      <c r="AL112" s="736">
        <f>AH112*$AL$3*AI112</f>
        <v>540</v>
      </c>
      <c r="AM112" s="764"/>
      <c r="AN112" s="775"/>
      <c r="AO112" s="763"/>
      <c r="AP112" s="344"/>
      <c r="AQ112" s="777"/>
      <c r="AR112" s="704"/>
      <c r="AS112" s="728">
        <v>15</v>
      </c>
      <c r="AT112" s="781">
        <f t="shared" ref="AT112:AT113" si="50">AS112*3</f>
        <v>45</v>
      </c>
      <c r="AU112" s="763">
        <f>AS112*$AU$3</f>
        <v>37.5</v>
      </c>
      <c r="AV112" s="344" t="s">
        <v>234</v>
      </c>
      <c r="AW112" s="335">
        <v>1</v>
      </c>
      <c r="AX112" s="335">
        <v>4</v>
      </c>
      <c r="AY112" s="335">
        <f t="shared" si="37"/>
        <v>4</v>
      </c>
      <c r="AZ112" s="335">
        <f>AY112*E112</f>
        <v>92</v>
      </c>
      <c r="BA112" s="736">
        <f t="shared" si="48"/>
        <v>322</v>
      </c>
      <c r="BB112" s="830"/>
      <c r="BC112" s="831"/>
      <c r="BD112" s="829"/>
      <c r="BE112" s="830"/>
      <c r="BF112" s="831"/>
      <c r="BG112" s="829"/>
      <c r="BH112" s="830"/>
      <c r="BI112" s="831"/>
      <c r="BJ112" s="829"/>
      <c r="BK112" s="830"/>
      <c r="BL112" s="831"/>
      <c r="BM112" s="829"/>
      <c r="BN112" s="830"/>
      <c r="BO112" s="831"/>
      <c r="BP112" s="829"/>
      <c r="BQ112" s="830"/>
      <c r="BR112" s="831"/>
      <c r="BS112" s="829"/>
      <c r="BT112" s="830"/>
      <c r="BU112" s="831"/>
      <c r="BV112" s="829"/>
      <c r="BW112" s="830"/>
      <c r="BX112" s="831"/>
      <c r="BY112" s="829"/>
      <c r="BZ112" s="830"/>
      <c r="CA112" s="831"/>
      <c r="CB112" s="829"/>
    </row>
    <row r="113" spans="1:80" s="710" customFormat="1" ht="18.75" customHeight="1" x14ac:dyDescent="0.25">
      <c r="A113" s="844">
        <v>106</v>
      </c>
      <c r="B113" s="334"/>
      <c r="C113" s="718">
        <v>46204</v>
      </c>
      <c r="D113" s="721">
        <f t="shared" si="32"/>
        <v>0</v>
      </c>
      <c r="E113" s="721">
        <v>23</v>
      </c>
      <c r="F113" s="721">
        <v>10</v>
      </c>
      <c r="G113" s="721">
        <v>13</v>
      </c>
      <c r="H113" s="881" t="s">
        <v>292</v>
      </c>
      <c r="I113" s="334"/>
      <c r="J113" s="334"/>
      <c r="K113" s="714"/>
      <c r="L113" s="853" t="s">
        <v>223</v>
      </c>
      <c r="M113" s="911">
        <f>N113+N114</f>
        <v>1191</v>
      </c>
      <c r="N113" s="842">
        <v>580</v>
      </c>
      <c r="O113" s="731">
        <v>21</v>
      </c>
      <c r="P113" s="732">
        <f t="shared" si="33"/>
        <v>12180</v>
      </c>
      <c r="Q113" s="732">
        <f t="shared" si="34"/>
        <v>280140</v>
      </c>
      <c r="R113" s="733">
        <f t="shared" si="47"/>
        <v>16808.399999999998</v>
      </c>
      <c r="S113" s="775" t="s">
        <v>224</v>
      </c>
      <c r="T113" s="734">
        <v>170</v>
      </c>
      <c r="U113" s="337">
        <v>21</v>
      </c>
      <c r="V113" s="735">
        <f>T113*U113</f>
        <v>3570</v>
      </c>
      <c r="W113" s="735">
        <f>V113*F113</f>
        <v>35700</v>
      </c>
      <c r="X113" s="736">
        <f>T113*U113*F113*0.05</f>
        <v>1785</v>
      </c>
      <c r="Y113" s="864" t="s">
        <v>224</v>
      </c>
      <c r="Z113" s="743">
        <v>220</v>
      </c>
      <c r="AA113" s="744">
        <v>8</v>
      </c>
      <c r="AB113" s="745">
        <f t="shared" si="38"/>
        <v>1760</v>
      </c>
      <c r="AC113" s="746">
        <f>AB113*G113</f>
        <v>22880</v>
      </c>
      <c r="AD113" s="736">
        <f t="shared" si="49"/>
        <v>1144</v>
      </c>
      <c r="AE113" s="764"/>
      <c r="AF113" s="775"/>
      <c r="AG113" s="763"/>
      <c r="AH113" s="743">
        <v>300</v>
      </c>
      <c r="AI113" s="337">
        <v>3</v>
      </c>
      <c r="AJ113" s="776">
        <f t="shared" si="40"/>
        <v>900</v>
      </c>
      <c r="AK113" s="776">
        <f t="shared" si="41"/>
        <v>2700</v>
      </c>
      <c r="AL113" s="736">
        <f>AH113*$AL$3*AI113</f>
        <v>1350</v>
      </c>
      <c r="AM113" s="764"/>
      <c r="AN113" s="775"/>
      <c r="AO113" s="763"/>
      <c r="AP113" s="344"/>
      <c r="AQ113" s="777"/>
      <c r="AR113" s="704"/>
      <c r="AS113" s="728">
        <v>10</v>
      </c>
      <c r="AT113" s="781">
        <f t="shared" si="50"/>
        <v>30</v>
      </c>
      <c r="AU113" s="763">
        <f>AS113*$AU$3</f>
        <v>25</v>
      </c>
      <c r="AV113" s="344" t="s">
        <v>271</v>
      </c>
      <c r="AW113" s="335">
        <v>1</v>
      </c>
      <c r="AX113" s="335">
        <v>4</v>
      </c>
      <c r="AY113" s="335">
        <f t="shared" si="37"/>
        <v>4</v>
      </c>
      <c r="AZ113" s="335">
        <f>AY113*E113</f>
        <v>92</v>
      </c>
      <c r="BA113" s="736">
        <f>AW113*AX113*E113*4.5</f>
        <v>414</v>
      </c>
      <c r="BB113" s="830"/>
      <c r="BC113" s="831"/>
      <c r="BD113" s="826"/>
      <c r="BE113" s="830"/>
      <c r="BF113" s="831"/>
      <c r="BG113" s="826"/>
      <c r="BH113" s="830"/>
      <c r="BI113" s="831"/>
      <c r="BJ113" s="826"/>
      <c r="BK113" s="830"/>
      <c r="BL113" s="831"/>
      <c r="BM113" s="826"/>
      <c r="BN113" s="830"/>
      <c r="BO113" s="831"/>
      <c r="BP113" s="826"/>
      <c r="BQ113" s="830"/>
      <c r="BR113" s="831"/>
      <c r="BS113" s="826"/>
      <c r="BT113" s="830"/>
      <c r="BU113" s="831"/>
      <c r="BV113" s="826"/>
      <c r="BW113" s="830"/>
      <c r="BX113" s="831"/>
      <c r="BY113" s="826"/>
      <c r="BZ113" s="830"/>
      <c r="CA113" s="831"/>
      <c r="CB113" s="826"/>
    </row>
    <row r="114" spans="1:80" s="710" customFormat="1" ht="18.75" customHeight="1" x14ac:dyDescent="0.25">
      <c r="A114" s="844">
        <v>107</v>
      </c>
      <c r="B114" s="334"/>
      <c r="C114" s="718">
        <v>46204</v>
      </c>
      <c r="D114" s="721">
        <f t="shared" si="32"/>
        <v>0</v>
      </c>
      <c r="E114" s="721">
        <v>23</v>
      </c>
      <c r="F114" s="721">
        <v>10</v>
      </c>
      <c r="G114" s="721">
        <v>13</v>
      </c>
      <c r="H114" s="881" t="s">
        <v>292</v>
      </c>
      <c r="I114" s="334"/>
      <c r="J114" s="334"/>
      <c r="K114" s="714"/>
      <c r="L114" s="853" t="s">
        <v>223</v>
      </c>
      <c r="M114" s="913"/>
      <c r="N114" s="842">
        <v>611</v>
      </c>
      <c r="O114" s="731">
        <v>12</v>
      </c>
      <c r="P114" s="732">
        <f t="shared" si="33"/>
        <v>7332</v>
      </c>
      <c r="Q114" s="732">
        <f t="shared" si="34"/>
        <v>168636</v>
      </c>
      <c r="R114" s="733">
        <f t="shared" si="47"/>
        <v>10118.16</v>
      </c>
      <c r="S114" s="775"/>
      <c r="T114" s="734"/>
      <c r="U114" s="337"/>
      <c r="V114" s="735"/>
      <c r="W114" s="735"/>
      <c r="X114" s="736"/>
      <c r="Y114" s="864"/>
      <c r="Z114" s="743"/>
      <c r="AA114" s="744"/>
      <c r="AB114" s="745"/>
      <c r="AC114" s="746"/>
      <c r="AD114" s="736"/>
      <c r="AE114" s="764"/>
      <c r="AF114" s="775"/>
      <c r="AG114" s="763"/>
      <c r="AH114" s="743"/>
      <c r="AI114" s="337"/>
      <c r="AJ114" s="776"/>
      <c r="AK114" s="776"/>
      <c r="AL114" s="736"/>
      <c r="AM114" s="764"/>
      <c r="AN114" s="775"/>
      <c r="AO114" s="763"/>
      <c r="AP114" s="344"/>
      <c r="AQ114" s="777"/>
      <c r="AR114" s="704"/>
      <c r="AS114" s="728"/>
      <c r="AT114" s="781"/>
      <c r="AU114" s="763"/>
      <c r="AV114" s="344"/>
      <c r="AW114" s="335"/>
      <c r="AX114" s="335"/>
      <c r="AY114" s="335"/>
      <c r="AZ114" s="335"/>
      <c r="BA114" s="736"/>
      <c r="BB114" s="830"/>
      <c r="BC114" s="831"/>
      <c r="BD114" s="826"/>
      <c r="BE114" s="830"/>
      <c r="BF114" s="831"/>
      <c r="BG114" s="826"/>
      <c r="BH114" s="830"/>
      <c r="BI114" s="831"/>
      <c r="BJ114" s="826"/>
      <c r="BK114" s="830"/>
      <c r="BL114" s="831"/>
      <c r="BM114" s="826"/>
      <c r="BN114" s="830"/>
      <c r="BO114" s="831"/>
      <c r="BP114" s="826"/>
      <c r="BQ114" s="830"/>
      <c r="BR114" s="831"/>
      <c r="BS114" s="826"/>
      <c r="BT114" s="830"/>
      <c r="BU114" s="831"/>
      <c r="BV114" s="826"/>
      <c r="BW114" s="830"/>
      <c r="BX114" s="831"/>
      <c r="BY114" s="826"/>
      <c r="BZ114" s="830"/>
      <c r="CA114" s="831"/>
      <c r="CB114" s="826"/>
    </row>
    <row r="115" spans="1:80" s="710" customFormat="1" ht="18.75" customHeight="1" x14ac:dyDescent="0.25">
      <c r="A115" s="844">
        <v>108</v>
      </c>
      <c r="B115" s="334"/>
      <c r="C115" s="718">
        <v>46204</v>
      </c>
      <c r="D115" s="721">
        <f t="shared" si="32"/>
        <v>0</v>
      </c>
      <c r="E115" s="721">
        <v>23</v>
      </c>
      <c r="F115" s="721">
        <v>10</v>
      </c>
      <c r="G115" s="721">
        <v>13</v>
      </c>
      <c r="H115" s="881" t="s">
        <v>293</v>
      </c>
      <c r="I115" s="334"/>
      <c r="J115" s="334"/>
      <c r="K115" s="714"/>
      <c r="L115" s="853" t="s">
        <v>223</v>
      </c>
      <c r="M115" s="914">
        <f>N115+N116</f>
        <v>769.07</v>
      </c>
      <c r="N115" s="842">
        <v>521.61</v>
      </c>
      <c r="O115" s="731">
        <v>12</v>
      </c>
      <c r="P115" s="732">
        <f t="shared" si="33"/>
        <v>6259.32</v>
      </c>
      <c r="Q115" s="732">
        <f t="shared" si="34"/>
        <v>143964.35999999999</v>
      </c>
      <c r="R115" s="733">
        <f t="shared" si="47"/>
        <v>8637.8616000000002</v>
      </c>
      <c r="S115" s="775" t="s">
        <v>225</v>
      </c>
      <c r="T115" s="734">
        <v>550</v>
      </c>
      <c r="U115" s="337">
        <v>21</v>
      </c>
      <c r="V115" s="735">
        <f>T115*U115</f>
        <v>11550</v>
      </c>
      <c r="W115" s="735">
        <f>V115*F115</f>
        <v>115500</v>
      </c>
      <c r="X115" s="736">
        <f>T115*U115*F115*0.03</f>
        <v>3465</v>
      </c>
      <c r="Y115" s="864" t="s">
        <v>225</v>
      </c>
      <c r="Z115" s="743">
        <v>800</v>
      </c>
      <c r="AA115" s="744">
        <v>4</v>
      </c>
      <c r="AB115" s="745">
        <f t="shared" si="38"/>
        <v>3200</v>
      </c>
      <c r="AC115" s="746">
        <f>AB115*G115</f>
        <v>41600</v>
      </c>
      <c r="AD115" s="736">
        <f>Z115*AA115*G115*0.06</f>
        <v>2496</v>
      </c>
      <c r="AE115" s="764"/>
      <c r="AF115" s="775"/>
      <c r="AG115" s="763"/>
      <c r="AH115" s="743">
        <v>142</v>
      </c>
      <c r="AI115" s="337">
        <v>3</v>
      </c>
      <c r="AJ115" s="776">
        <f t="shared" si="40"/>
        <v>426</v>
      </c>
      <c r="AK115" s="776">
        <f t="shared" si="41"/>
        <v>1278</v>
      </c>
      <c r="AL115" s="736">
        <f>AH115*$AL$3*AI115</f>
        <v>639</v>
      </c>
      <c r="AM115" s="764"/>
      <c r="AN115" s="775"/>
      <c r="AO115" s="763"/>
      <c r="AP115" s="344"/>
      <c r="AQ115" s="777"/>
      <c r="AR115" s="704"/>
      <c r="AS115" s="715"/>
      <c r="AT115" s="780"/>
      <c r="AU115" s="706"/>
      <c r="AV115" s="344" t="s">
        <v>234</v>
      </c>
      <c r="AW115" s="335">
        <v>2</v>
      </c>
      <c r="AX115" s="335">
        <v>2</v>
      </c>
      <c r="AY115" s="335">
        <f t="shared" si="37"/>
        <v>4</v>
      </c>
      <c r="AZ115" s="335">
        <f>AY115*E115</f>
        <v>92</v>
      </c>
      <c r="BA115" s="736">
        <f>AW115*AX115*E115*3.5</f>
        <v>322</v>
      </c>
      <c r="BB115" s="830"/>
      <c r="BC115" s="831"/>
      <c r="BD115" s="826"/>
      <c r="BE115" s="830"/>
      <c r="BF115" s="831"/>
      <c r="BG115" s="826"/>
      <c r="BH115" s="830"/>
      <c r="BI115" s="831"/>
      <c r="BJ115" s="826"/>
      <c r="BK115" s="830"/>
      <c r="BL115" s="831"/>
      <c r="BM115" s="826"/>
      <c r="BN115" s="830"/>
      <c r="BO115" s="831"/>
      <c r="BP115" s="826"/>
      <c r="BQ115" s="830"/>
      <c r="BR115" s="831"/>
      <c r="BS115" s="826"/>
      <c r="BT115" s="830"/>
      <c r="BU115" s="831"/>
      <c r="BV115" s="826"/>
      <c r="BW115" s="830"/>
      <c r="BX115" s="831"/>
      <c r="BY115" s="826"/>
      <c r="BZ115" s="830"/>
      <c r="CA115" s="831"/>
      <c r="CB115" s="826"/>
    </row>
    <row r="116" spans="1:80" s="710" customFormat="1" ht="18.75" customHeight="1" x14ac:dyDescent="0.25">
      <c r="A116" s="844">
        <v>109</v>
      </c>
      <c r="B116" s="334"/>
      <c r="C116" s="718">
        <v>46204</v>
      </c>
      <c r="D116" s="721">
        <f t="shared" si="32"/>
        <v>0</v>
      </c>
      <c r="E116" s="721">
        <v>23</v>
      </c>
      <c r="F116" s="721">
        <v>10</v>
      </c>
      <c r="G116" s="721">
        <v>13</v>
      </c>
      <c r="H116" s="881" t="s">
        <v>293</v>
      </c>
      <c r="I116" s="334"/>
      <c r="J116" s="334"/>
      <c r="K116" s="714"/>
      <c r="L116" s="853" t="s">
        <v>223</v>
      </c>
      <c r="M116" s="913"/>
      <c r="N116" s="842">
        <v>247.46</v>
      </c>
      <c r="O116" s="731">
        <v>21</v>
      </c>
      <c r="P116" s="732">
        <f t="shared" si="33"/>
        <v>5196.66</v>
      </c>
      <c r="Q116" s="732">
        <f t="shared" si="34"/>
        <v>119523.18</v>
      </c>
      <c r="R116" s="733">
        <f t="shared" si="47"/>
        <v>7171.3908000000001</v>
      </c>
      <c r="S116" s="775"/>
      <c r="T116" s="734"/>
      <c r="U116" s="337"/>
      <c r="V116" s="735"/>
      <c r="W116" s="735"/>
      <c r="X116" s="736"/>
      <c r="Y116" s="864"/>
      <c r="Z116" s="743"/>
      <c r="AA116" s="744"/>
      <c r="AB116" s="745"/>
      <c r="AC116" s="746"/>
      <c r="AD116" s="736"/>
      <c r="AE116" s="764"/>
      <c r="AF116" s="775"/>
      <c r="AG116" s="763"/>
      <c r="AH116" s="743"/>
      <c r="AI116" s="337"/>
      <c r="AJ116" s="776"/>
      <c r="AK116" s="776"/>
      <c r="AL116" s="736"/>
      <c r="AM116" s="764"/>
      <c r="AN116" s="775"/>
      <c r="AO116" s="763"/>
      <c r="AP116" s="344"/>
      <c r="AQ116" s="777"/>
      <c r="AR116" s="704"/>
      <c r="AS116" s="715"/>
      <c r="AT116" s="780"/>
      <c r="AU116" s="706"/>
      <c r="AV116" s="344"/>
      <c r="AW116" s="335"/>
      <c r="AX116" s="335"/>
      <c r="AY116" s="335"/>
      <c r="AZ116" s="335"/>
      <c r="BA116" s="736"/>
      <c r="BB116" s="830"/>
      <c r="BC116" s="831"/>
      <c r="BD116" s="826"/>
      <c r="BE116" s="830"/>
      <c r="BF116" s="831"/>
      <c r="BG116" s="826"/>
      <c r="BH116" s="830"/>
      <c r="BI116" s="831"/>
      <c r="BJ116" s="826"/>
      <c r="BK116" s="830"/>
      <c r="BL116" s="831"/>
      <c r="BM116" s="826"/>
      <c r="BN116" s="830"/>
      <c r="BO116" s="831"/>
      <c r="BP116" s="826"/>
      <c r="BQ116" s="830"/>
      <c r="BR116" s="831"/>
      <c r="BS116" s="826"/>
      <c r="BT116" s="830"/>
      <c r="BU116" s="831"/>
      <c r="BV116" s="826"/>
      <c r="BW116" s="830"/>
      <c r="BX116" s="831"/>
      <c r="BY116" s="826"/>
      <c r="BZ116" s="830"/>
      <c r="CA116" s="831"/>
      <c r="CB116" s="826"/>
    </row>
    <row r="117" spans="1:80" s="710" customFormat="1" ht="18.75" customHeight="1" x14ac:dyDescent="0.25">
      <c r="A117" s="844">
        <v>110</v>
      </c>
      <c r="B117" s="334"/>
      <c r="C117" s="718">
        <v>46204</v>
      </c>
      <c r="D117" s="721">
        <f t="shared" si="32"/>
        <v>0</v>
      </c>
      <c r="E117" s="721">
        <v>23</v>
      </c>
      <c r="F117" s="721">
        <v>10</v>
      </c>
      <c r="G117" s="721">
        <v>13</v>
      </c>
      <c r="H117" s="881" t="s">
        <v>294</v>
      </c>
      <c r="I117" s="334"/>
      <c r="J117" s="334"/>
      <c r="K117" s="714"/>
      <c r="L117" s="853" t="s">
        <v>223</v>
      </c>
      <c r="M117" s="911">
        <f>N117+N118+N119</f>
        <v>1680</v>
      </c>
      <c r="N117" s="842">
        <v>830</v>
      </c>
      <c r="O117" s="731">
        <v>21</v>
      </c>
      <c r="P117" s="732">
        <f t="shared" si="33"/>
        <v>17430</v>
      </c>
      <c r="Q117" s="732">
        <f t="shared" si="34"/>
        <v>400890</v>
      </c>
      <c r="R117" s="733">
        <f t="shared" si="47"/>
        <v>24053.399999999998</v>
      </c>
      <c r="S117" s="775" t="s">
        <v>225</v>
      </c>
      <c r="T117" s="734">
        <v>1000</v>
      </c>
      <c r="U117" s="337">
        <v>21</v>
      </c>
      <c r="V117" s="735">
        <f>T117*U117</f>
        <v>21000</v>
      </c>
      <c r="W117" s="735">
        <f>V117*F117</f>
        <v>210000</v>
      </c>
      <c r="X117" s="736">
        <f>T117*U117*F117*0.03</f>
        <v>6300</v>
      </c>
      <c r="Y117" s="864" t="s">
        <v>225</v>
      </c>
      <c r="Z117" s="743">
        <v>2600</v>
      </c>
      <c r="AA117" s="744">
        <v>8</v>
      </c>
      <c r="AB117" s="745">
        <f t="shared" si="38"/>
        <v>20800</v>
      </c>
      <c r="AC117" s="746">
        <f>AB117*G117</f>
        <v>270400</v>
      </c>
      <c r="AD117" s="736">
        <f>Z117*AA117*G117*0.06</f>
        <v>16224</v>
      </c>
      <c r="AE117" s="764"/>
      <c r="AF117" s="775"/>
      <c r="AG117" s="763"/>
      <c r="AH117" s="743">
        <v>321</v>
      </c>
      <c r="AI117" s="337">
        <v>3</v>
      </c>
      <c r="AJ117" s="776">
        <f t="shared" si="40"/>
        <v>963</v>
      </c>
      <c r="AK117" s="776">
        <f t="shared" si="41"/>
        <v>2889</v>
      </c>
      <c r="AL117" s="736">
        <f>AH117*$AL$3*AI117</f>
        <v>1444.5</v>
      </c>
      <c r="AM117" s="764">
        <v>300</v>
      </c>
      <c r="AN117" s="775">
        <f>AM117</f>
        <v>300</v>
      </c>
      <c r="AO117" s="763">
        <f>AM117*$AO$3</f>
        <v>600</v>
      </c>
      <c r="AP117" s="344"/>
      <c r="AQ117" s="777"/>
      <c r="AR117" s="704"/>
      <c r="AS117" s="728">
        <v>10</v>
      </c>
      <c r="AT117" s="781">
        <f>AS117*3</f>
        <v>30</v>
      </c>
      <c r="AU117" s="763">
        <f>AS117*$AU$3</f>
        <v>25</v>
      </c>
      <c r="AV117" s="344" t="s">
        <v>234</v>
      </c>
      <c r="AW117" s="335">
        <v>1</v>
      </c>
      <c r="AX117" s="335">
        <v>4</v>
      </c>
      <c r="AY117" s="335">
        <f t="shared" si="37"/>
        <v>4</v>
      </c>
      <c r="AZ117" s="335">
        <f>AY117*E117</f>
        <v>92</v>
      </c>
      <c r="BA117" s="736">
        <f>AW117*AX117*E117*3.5</f>
        <v>322</v>
      </c>
      <c r="BB117" s="830"/>
      <c r="BC117" s="831"/>
      <c r="BD117" s="826"/>
      <c r="BE117" s="830"/>
      <c r="BF117" s="831"/>
      <c r="BG117" s="826"/>
      <c r="BH117" s="830"/>
      <c r="BI117" s="831"/>
      <c r="BJ117" s="826"/>
      <c r="BK117" s="830"/>
      <c r="BL117" s="831"/>
      <c r="BM117" s="826"/>
      <c r="BN117" s="830"/>
      <c r="BO117" s="831"/>
      <c r="BP117" s="826"/>
      <c r="BQ117" s="830"/>
      <c r="BR117" s="831"/>
      <c r="BS117" s="826"/>
      <c r="BT117" s="830"/>
      <c r="BU117" s="831"/>
      <c r="BV117" s="826"/>
      <c r="BW117" s="830"/>
      <c r="BX117" s="831"/>
      <c r="BY117" s="826"/>
      <c r="BZ117" s="830"/>
      <c r="CA117" s="831"/>
      <c r="CB117" s="826"/>
    </row>
    <row r="118" spans="1:80" s="710" customFormat="1" ht="18.75" customHeight="1" x14ac:dyDescent="0.25">
      <c r="A118" s="844">
        <v>111</v>
      </c>
      <c r="B118" s="334"/>
      <c r="C118" s="718">
        <v>46204</v>
      </c>
      <c r="D118" s="721">
        <f t="shared" si="32"/>
        <v>0</v>
      </c>
      <c r="E118" s="721">
        <v>23</v>
      </c>
      <c r="F118" s="721">
        <v>10</v>
      </c>
      <c r="G118" s="721">
        <v>13</v>
      </c>
      <c r="H118" s="881" t="s">
        <v>294</v>
      </c>
      <c r="I118" s="334"/>
      <c r="J118" s="334"/>
      <c r="K118" s="714"/>
      <c r="L118" s="853" t="s">
        <v>223</v>
      </c>
      <c r="M118" s="916"/>
      <c r="N118" s="842">
        <v>760</v>
      </c>
      <c r="O118" s="731">
        <v>12</v>
      </c>
      <c r="P118" s="732">
        <f t="shared" si="33"/>
        <v>9120</v>
      </c>
      <c r="Q118" s="732">
        <f t="shared" si="34"/>
        <v>209760</v>
      </c>
      <c r="R118" s="733">
        <f t="shared" si="47"/>
        <v>12585.599999999999</v>
      </c>
      <c r="S118" s="775"/>
      <c r="T118" s="734"/>
      <c r="U118" s="337"/>
      <c r="V118" s="735"/>
      <c r="W118" s="735"/>
      <c r="X118" s="736"/>
      <c r="Y118" s="864" t="s">
        <v>225</v>
      </c>
      <c r="Z118" s="743">
        <v>2000</v>
      </c>
      <c r="AA118" s="744">
        <v>2</v>
      </c>
      <c r="AB118" s="745">
        <f t="shared" si="38"/>
        <v>4000</v>
      </c>
      <c r="AC118" s="746">
        <f>AB118*G118</f>
        <v>52000</v>
      </c>
      <c r="AD118" s="736">
        <f>Z118*AA118*G118*0.08</f>
        <v>4160</v>
      </c>
      <c r="AE118" s="764"/>
      <c r="AF118" s="775"/>
      <c r="AG118" s="763"/>
      <c r="AH118" s="743"/>
      <c r="AI118" s="337"/>
      <c r="AJ118" s="776">
        <f t="shared" si="40"/>
        <v>0</v>
      </c>
      <c r="AK118" s="776"/>
      <c r="AL118" s="736"/>
      <c r="AM118" s="764"/>
      <c r="AN118" s="775"/>
      <c r="AO118" s="763"/>
      <c r="AP118" s="344"/>
      <c r="AQ118" s="777"/>
      <c r="AR118" s="704"/>
      <c r="AS118" s="728"/>
      <c r="AT118" s="781"/>
      <c r="AU118" s="706"/>
      <c r="AV118" s="344" t="s">
        <v>271</v>
      </c>
      <c r="AW118" s="335">
        <v>1</v>
      </c>
      <c r="AX118" s="335">
        <v>4</v>
      </c>
      <c r="AY118" s="335">
        <f t="shared" ref="AY118" si="51">AW118*AX118</f>
        <v>4</v>
      </c>
      <c r="AZ118" s="335">
        <f>AY118*E118</f>
        <v>92</v>
      </c>
      <c r="BA118" s="736">
        <f>AW118*AX118*E118*4.5</f>
        <v>414</v>
      </c>
      <c r="BB118" s="830"/>
      <c r="BC118" s="831"/>
      <c r="BD118" s="826"/>
      <c r="BE118" s="830"/>
      <c r="BF118" s="831"/>
      <c r="BG118" s="826"/>
      <c r="BH118" s="830"/>
      <c r="BI118" s="831"/>
      <c r="BJ118" s="826"/>
      <c r="BK118" s="830"/>
      <c r="BL118" s="831"/>
      <c r="BM118" s="826"/>
      <c r="BN118" s="830"/>
      <c r="BO118" s="831"/>
      <c r="BP118" s="826"/>
      <c r="BQ118" s="830"/>
      <c r="BR118" s="831"/>
      <c r="BS118" s="826"/>
      <c r="BT118" s="830"/>
      <c r="BU118" s="831"/>
      <c r="BV118" s="826"/>
      <c r="BW118" s="830"/>
      <c r="BX118" s="831"/>
      <c r="BY118" s="826"/>
      <c r="BZ118" s="830"/>
      <c r="CA118" s="831"/>
      <c r="CB118" s="826"/>
    </row>
    <row r="119" spans="1:80" s="710" customFormat="1" ht="18.75" customHeight="1" x14ac:dyDescent="0.25">
      <c r="A119" s="844">
        <v>112</v>
      </c>
      <c r="B119" s="334"/>
      <c r="C119" s="718">
        <v>46204</v>
      </c>
      <c r="D119" s="721">
        <f t="shared" si="32"/>
        <v>0</v>
      </c>
      <c r="E119" s="721">
        <v>23</v>
      </c>
      <c r="F119" s="721">
        <v>10</v>
      </c>
      <c r="G119" s="721">
        <v>13</v>
      </c>
      <c r="H119" s="881" t="s">
        <v>294</v>
      </c>
      <c r="I119" s="334"/>
      <c r="J119" s="334"/>
      <c r="K119" s="714"/>
      <c r="L119" s="853" t="s">
        <v>223</v>
      </c>
      <c r="M119" s="912"/>
      <c r="N119" s="842">
        <v>90</v>
      </c>
      <c r="O119" s="731">
        <v>8</v>
      </c>
      <c r="P119" s="732">
        <f t="shared" si="33"/>
        <v>720</v>
      </c>
      <c r="Q119" s="732">
        <f t="shared" si="34"/>
        <v>16560</v>
      </c>
      <c r="R119" s="733">
        <f>N119*O119*0.07*E119</f>
        <v>1159.2</v>
      </c>
      <c r="S119" s="775"/>
      <c r="T119" s="734"/>
      <c r="U119" s="337"/>
      <c r="V119" s="735"/>
      <c r="W119" s="735"/>
      <c r="X119" s="736"/>
      <c r="Y119" s="864"/>
      <c r="Z119" s="743"/>
      <c r="AA119" s="744"/>
      <c r="AB119" s="745"/>
      <c r="AC119" s="746"/>
      <c r="AD119" s="736"/>
      <c r="AE119" s="764"/>
      <c r="AF119" s="775"/>
      <c r="AG119" s="763"/>
      <c r="AH119" s="743"/>
      <c r="AI119" s="337"/>
      <c r="AJ119" s="776">
        <f t="shared" si="40"/>
        <v>0</v>
      </c>
      <c r="AK119" s="776"/>
      <c r="AL119" s="736"/>
      <c r="AM119" s="764"/>
      <c r="AN119" s="775"/>
      <c r="AO119" s="763"/>
      <c r="AP119" s="344"/>
      <c r="AQ119" s="777"/>
      <c r="AR119" s="704"/>
      <c r="AS119" s="728"/>
      <c r="AT119" s="781"/>
      <c r="AU119" s="706"/>
      <c r="AV119" s="344"/>
      <c r="AW119" s="335"/>
      <c r="AX119" s="335"/>
      <c r="AY119" s="335"/>
      <c r="AZ119" s="335"/>
      <c r="BA119" s="736"/>
      <c r="BB119" s="830"/>
      <c r="BC119" s="831"/>
      <c r="BD119" s="826"/>
      <c r="BE119" s="830"/>
      <c r="BF119" s="831"/>
      <c r="BG119" s="826"/>
      <c r="BH119" s="830"/>
      <c r="BI119" s="831"/>
      <c r="BJ119" s="826"/>
      <c r="BK119" s="830"/>
      <c r="BL119" s="831"/>
      <c r="BM119" s="826"/>
      <c r="BN119" s="830"/>
      <c r="BO119" s="831"/>
      <c r="BP119" s="826"/>
      <c r="BQ119" s="830"/>
      <c r="BR119" s="831"/>
      <c r="BS119" s="826"/>
      <c r="BT119" s="830"/>
      <c r="BU119" s="831"/>
      <c r="BV119" s="826"/>
      <c r="BW119" s="830"/>
      <c r="BX119" s="831"/>
      <c r="BY119" s="826"/>
      <c r="BZ119" s="830"/>
      <c r="CA119" s="831"/>
      <c r="CB119" s="826"/>
    </row>
    <row r="120" spans="1:80" s="710" customFormat="1" ht="18.75" customHeight="1" x14ac:dyDescent="0.25">
      <c r="A120" s="844">
        <v>113</v>
      </c>
      <c r="B120" s="334"/>
      <c r="C120" s="718">
        <v>46204</v>
      </c>
      <c r="D120" s="721">
        <f t="shared" si="32"/>
        <v>0</v>
      </c>
      <c r="E120" s="721">
        <v>29</v>
      </c>
      <c r="F120" s="721">
        <v>11</v>
      </c>
      <c r="G120" s="721">
        <v>18</v>
      </c>
      <c r="H120" s="881" t="s">
        <v>295</v>
      </c>
      <c r="I120" s="334"/>
      <c r="J120" s="334"/>
      <c r="K120" s="714"/>
      <c r="L120" s="853" t="s">
        <v>248</v>
      </c>
      <c r="M120" s="850">
        <f>N120</f>
        <v>54.47</v>
      </c>
      <c r="N120" s="842">
        <v>54.47</v>
      </c>
      <c r="O120" s="731">
        <v>12</v>
      </c>
      <c r="P120" s="732">
        <f t="shared" si="33"/>
        <v>653.64</v>
      </c>
      <c r="Q120" s="732">
        <f t="shared" si="34"/>
        <v>18955.560000000001</v>
      </c>
      <c r="R120" s="733">
        <f>N120*O120*0.15*E120</f>
        <v>2843.3339999999998</v>
      </c>
      <c r="S120" s="775"/>
      <c r="T120" s="734"/>
      <c r="U120" s="337"/>
      <c r="V120" s="735"/>
      <c r="W120" s="735"/>
      <c r="X120" s="736"/>
      <c r="Y120" s="864"/>
      <c r="Z120" s="743"/>
      <c r="AA120" s="744"/>
      <c r="AB120" s="745"/>
      <c r="AC120" s="746"/>
      <c r="AD120" s="736"/>
      <c r="AE120" s="764"/>
      <c r="AF120" s="775"/>
      <c r="AG120" s="763"/>
      <c r="AH120" s="743">
        <v>8</v>
      </c>
      <c r="AI120" s="337">
        <v>3</v>
      </c>
      <c r="AJ120" s="776">
        <f t="shared" si="40"/>
        <v>24</v>
      </c>
      <c r="AK120" s="776">
        <f t="shared" si="41"/>
        <v>72</v>
      </c>
      <c r="AL120" s="736">
        <f>AH120*$AL$3*AI120</f>
        <v>36</v>
      </c>
      <c r="AM120" s="764"/>
      <c r="AN120" s="775"/>
      <c r="AO120" s="763"/>
      <c r="AP120" s="344"/>
      <c r="AQ120" s="777"/>
      <c r="AR120" s="704"/>
      <c r="AS120" s="728"/>
      <c r="AT120" s="781"/>
      <c r="AU120" s="706"/>
      <c r="AV120" s="344" t="s">
        <v>234</v>
      </c>
      <c r="AW120" s="335">
        <v>1</v>
      </c>
      <c r="AX120" s="335">
        <v>4</v>
      </c>
      <c r="AY120" s="335">
        <f t="shared" si="37"/>
        <v>4</v>
      </c>
      <c r="AZ120" s="335">
        <f>AY120*E120</f>
        <v>116</v>
      </c>
      <c r="BA120" s="736">
        <f>AW120*AX120*E120*3.5</f>
        <v>406</v>
      </c>
      <c r="BB120" s="830"/>
      <c r="BC120" s="831"/>
      <c r="BD120" s="829"/>
      <c r="BE120" s="830"/>
      <c r="BF120" s="831"/>
      <c r="BG120" s="829"/>
      <c r="BH120" s="830"/>
      <c r="BI120" s="831"/>
      <c r="BJ120" s="829"/>
      <c r="BK120" s="830"/>
      <c r="BL120" s="831"/>
      <c r="BM120" s="829"/>
      <c r="BN120" s="830"/>
      <c r="BO120" s="831"/>
      <c r="BP120" s="829"/>
      <c r="BQ120" s="830"/>
      <c r="BR120" s="831"/>
      <c r="BS120" s="829"/>
      <c r="BT120" s="830"/>
      <c r="BU120" s="831"/>
      <c r="BV120" s="829"/>
      <c r="BW120" s="830"/>
      <c r="BX120" s="831"/>
      <c r="BY120" s="829"/>
      <c r="BZ120" s="830"/>
      <c r="CA120" s="831"/>
      <c r="CB120" s="829"/>
    </row>
    <row r="121" spans="1:80" s="710" customFormat="1" ht="18.75" customHeight="1" x14ac:dyDescent="0.25">
      <c r="A121" s="844">
        <v>114</v>
      </c>
      <c r="B121" s="334"/>
      <c r="C121" s="718">
        <v>46204</v>
      </c>
      <c r="D121" s="721">
        <f t="shared" si="32"/>
        <v>0</v>
      </c>
      <c r="E121" s="721">
        <v>23</v>
      </c>
      <c r="F121" s="721">
        <v>10</v>
      </c>
      <c r="G121" s="721">
        <v>13</v>
      </c>
      <c r="H121" s="881" t="s">
        <v>296</v>
      </c>
      <c r="I121" s="334"/>
      <c r="J121" s="334"/>
      <c r="K121" s="714"/>
      <c r="L121" s="853" t="s">
        <v>223</v>
      </c>
      <c r="M121" s="911">
        <f>N121+N122</f>
        <v>1098</v>
      </c>
      <c r="N121" s="842">
        <v>584</v>
      </c>
      <c r="O121" s="731">
        <v>21</v>
      </c>
      <c r="P121" s="732">
        <f t="shared" si="33"/>
        <v>12264</v>
      </c>
      <c r="Q121" s="732">
        <f t="shared" si="34"/>
        <v>282072</v>
      </c>
      <c r="R121" s="733">
        <f>N121*O121*0.06*E121</f>
        <v>16924.32</v>
      </c>
      <c r="S121" s="775" t="s">
        <v>224</v>
      </c>
      <c r="T121" s="734">
        <v>330</v>
      </c>
      <c r="U121" s="337">
        <v>21</v>
      </c>
      <c r="V121" s="735">
        <f>T121*U121</f>
        <v>6930</v>
      </c>
      <c r="W121" s="735">
        <f>V121*F121</f>
        <v>69300</v>
      </c>
      <c r="X121" s="736">
        <f>T121*U121*F121*0.05</f>
        <v>3465</v>
      </c>
      <c r="Y121" s="864" t="s">
        <v>224</v>
      </c>
      <c r="Z121" s="743">
        <v>330</v>
      </c>
      <c r="AA121" s="744">
        <v>8</v>
      </c>
      <c r="AB121" s="745">
        <f t="shared" si="38"/>
        <v>2640</v>
      </c>
      <c r="AC121" s="746">
        <f>AB121*G121</f>
        <v>34320</v>
      </c>
      <c r="AD121" s="736">
        <f>Z121*AA121*G121*0.05</f>
        <v>1716</v>
      </c>
      <c r="AE121" s="764"/>
      <c r="AF121" s="775"/>
      <c r="AG121" s="763"/>
      <c r="AH121" s="743">
        <v>515</v>
      </c>
      <c r="AI121" s="337">
        <v>3</v>
      </c>
      <c r="AJ121" s="776">
        <f t="shared" si="40"/>
        <v>1545</v>
      </c>
      <c r="AK121" s="776">
        <f t="shared" si="41"/>
        <v>4635</v>
      </c>
      <c r="AL121" s="736">
        <f>AH121*$AL$3*AI121</f>
        <v>2317.5</v>
      </c>
      <c r="AM121" s="764"/>
      <c r="AN121" s="775"/>
      <c r="AO121" s="763"/>
      <c r="AP121" s="344"/>
      <c r="AQ121" s="777"/>
      <c r="AR121" s="704"/>
      <c r="AS121" s="728"/>
      <c r="AT121" s="781"/>
      <c r="AU121" s="706"/>
      <c r="AV121" s="344" t="s">
        <v>271</v>
      </c>
      <c r="AW121" s="335">
        <v>1</v>
      </c>
      <c r="AX121" s="335">
        <v>4</v>
      </c>
      <c r="AY121" s="335">
        <f t="shared" si="37"/>
        <v>4</v>
      </c>
      <c r="AZ121" s="335">
        <f>AY121*E121</f>
        <v>92</v>
      </c>
      <c r="BA121" s="736">
        <f>AW121*AX121*E121*4.5</f>
        <v>414</v>
      </c>
      <c r="BB121" s="830"/>
      <c r="BC121" s="831"/>
      <c r="BD121" s="829"/>
      <c r="BE121" s="830"/>
      <c r="BF121" s="831"/>
      <c r="BG121" s="829"/>
      <c r="BH121" s="830"/>
      <c r="BI121" s="831"/>
      <c r="BJ121" s="829"/>
      <c r="BK121" s="830"/>
      <c r="BL121" s="831"/>
      <c r="BM121" s="829"/>
      <c r="BN121" s="830"/>
      <c r="BO121" s="831"/>
      <c r="BP121" s="829"/>
      <c r="BQ121" s="830"/>
      <c r="BR121" s="831"/>
      <c r="BS121" s="829"/>
      <c r="BT121" s="830"/>
      <c r="BU121" s="831"/>
      <c r="BV121" s="829"/>
      <c r="BW121" s="830"/>
      <c r="BX121" s="831"/>
      <c r="BY121" s="829"/>
      <c r="BZ121" s="830"/>
      <c r="CA121" s="831"/>
      <c r="CB121" s="829"/>
    </row>
    <row r="122" spans="1:80" s="710" customFormat="1" ht="18.75" customHeight="1" x14ac:dyDescent="0.25">
      <c r="A122" s="844">
        <v>115</v>
      </c>
      <c r="B122" s="334"/>
      <c r="C122" s="718">
        <v>46204</v>
      </c>
      <c r="D122" s="721">
        <f t="shared" si="32"/>
        <v>0</v>
      </c>
      <c r="E122" s="721">
        <v>23</v>
      </c>
      <c r="F122" s="721">
        <v>10</v>
      </c>
      <c r="G122" s="721">
        <v>13</v>
      </c>
      <c r="H122" s="881" t="s">
        <v>296</v>
      </c>
      <c r="I122" s="334"/>
      <c r="J122" s="334"/>
      <c r="K122" s="714"/>
      <c r="L122" s="853" t="s">
        <v>223</v>
      </c>
      <c r="M122" s="913"/>
      <c r="N122" s="842">
        <v>514</v>
      </c>
      <c r="O122" s="731">
        <v>12</v>
      </c>
      <c r="P122" s="732">
        <f t="shared" si="33"/>
        <v>6168</v>
      </c>
      <c r="Q122" s="732">
        <f t="shared" si="34"/>
        <v>141864</v>
      </c>
      <c r="R122" s="733">
        <f>N122*O122*0.06*E122</f>
        <v>8511.84</v>
      </c>
      <c r="S122" s="775"/>
      <c r="T122" s="734"/>
      <c r="U122" s="337"/>
      <c r="V122" s="735"/>
      <c r="W122" s="735"/>
      <c r="X122" s="736"/>
      <c r="Y122" s="864"/>
      <c r="Z122" s="743"/>
      <c r="AA122" s="744"/>
      <c r="AB122" s="745"/>
      <c r="AC122" s="746"/>
      <c r="AD122" s="736"/>
      <c r="AE122" s="764"/>
      <c r="AF122" s="775"/>
      <c r="AG122" s="763"/>
      <c r="AH122" s="743"/>
      <c r="AI122" s="337"/>
      <c r="AJ122" s="776"/>
      <c r="AK122" s="776"/>
      <c r="AL122" s="736"/>
      <c r="AM122" s="764"/>
      <c r="AN122" s="775"/>
      <c r="AO122" s="763"/>
      <c r="AP122" s="344"/>
      <c r="AQ122" s="777"/>
      <c r="AR122" s="704"/>
      <c r="AS122" s="728"/>
      <c r="AT122" s="781"/>
      <c r="AU122" s="706"/>
      <c r="AV122" s="344"/>
      <c r="AW122" s="335"/>
      <c r="AX122" s="335"/>
      <c r="AY122" s="335"/>
      <c r="AZ122" s="335"/>
      <c r="BA122" s="736"/>
      <c r="BB122" s="830"/>
      <c r="BC122" s="831"/>
      <c r="BD122" s="829"/>
      <c r="BE122" s="830"/>
      <c r="BF122" s="831"/>
      <c r="BG122" s="829"/>
      <c r="BH122" s="830"/>
      <c r="BI122" s="831"/>
      <c r="BJ122" s="829"/>
      <c r="BK122" s="830"/>
      <c r="BL122" s="831"/>
      <c r="BM122" s="829"/>
      <c r="BN122" s="830"/>
      <c r="BO122" s="831"/>
      <c r="BP122" s="829"/>
      <c r="BQ122" s="830"/>
      <c r="BR122" s="831"/>
      <c r="BS122" s="829"/>
      <c r="BT122" s="830"/>
      <c r="BU122" s="831"/>
      <c r="BV122" s="829"/>
      <c r="BW122" s="830"/>
      <c r="BX122" s="831"/>
      <c r="BY122" s="829"/>
      <c r="BZ122" s="830"/>
      <c r="CA122" s="831"/>
      <c r="CB122" s="829"/>
    </row>
    <row r="123" spans="1:80" s="710" customFormat="1" ht="18.75" customHeight="1" x14ac:dyDescent="0.25">
      <c r="A123" s="844">
        <v>116</v>
      </c>
      <c r="B123" s="334"/>
      <c r="C123" s="718">
        <v>46204</v>
      </c>
      <c r="D123" s="721">
        <f t="shared" si="32"/>
        <v>0</v>
      </c>
      <c r="E123" s="721">
        <v>29</v>
      </c>
      <c r="F123" s="721">
        <v>11</v>
      </c>
      <c r="G123" s="721">
        <v>18</v>
      </c>
      <c r="H123" s="881" t="s">
        <v>297</v>
      </c>
      <c r="I123" s="334"/>
      <c r="J123" s="334"/>
      <c r="K123" s="714"/>
      <c r="L123" s="853" t="s">
        <v>228</v>
      </c>
      <c r="M123" s="911">
        <f>N123+N124</f>
        <v>259</v>
      </c>
      <c r="N123" s="842">
        <v>42</v>
      </c>
      <c r="O123" s="731">
        <v>21</v>
      </c>
      <c r="P123" s="732">
        <f t="shared" si="33"/>
        <v>882</v>
      </c>
      <c r="Q123" s="732">
        <f t="shared" si="34"/>
        <v>25578</v>
      </c>
      <c r="R123" s="733">
        <f>N123*O123*0.08*E123</f>
        <v>2046.24</v>
      </c>
      <c r="S123" s="775" t="s">
        <v>224</v>
      </c>
      <c r="T123" s="734">
        <v>172</v>
      </c>
      <c r="U123" s="337">
        <v>21</v>
      </c>
      <c r="V123" s="735">
        <f>T123*U123</f>
        <v>3612</v>
      </c>
      <c r="W123" s="735">
        <f>V123*F123</f>
        <v>39732</v>
      </c>
      <c r="X123" s="736">
        <f>T123*U123*F123*0.05</f>
        <v>1986.6000000000001</v>
      </c>
      <c r="Y123" s="864" t="s">
        <v>224</v>
      </c>
      <c r="Z123" s="743">
        <v>172</v>
      </c>
      <c r="AA123" s="744">
        <v>12</v>
      </c>
      <c r="AB123" s="745">
        <f t="shared" si="38"/>
        <v>2064</v>
      </c>
      <c r="AC123" s="746">
        <f>AB123*G123</f>
        <v>37152</v>
      </c>
      <c r="AD123" s="736">
        <f>Z123*AA123*G123*0.05</f>
        <v>1857.6000000000001</v>
      </c>
      <c r="AE123" s="764"/>
      <c r="AF123" s="775"/>
      <c r="AG123" s="763"/>
      <c r="AH123" s="743">
        <v>93</v>
      </c>
      <c r="AI123" s="337">
        <v>3</v>
      </c>
      <c r="AJ123" s="776">
        <f t="shared" si="40"/>
        <v>279</v>
      </c>
      <c r="AK123" s="776">
        <f t="shared" si="41"/>
        <v>837</v>
      </c>
      <c r="AL123" s="736">
        <f>AH123*$AL$3*AI123</f>
        <v>418.5</v>
      </c>
      <c r="AM123" s="764"/>
      <c r="AN123" s="775"/>
      <c r="AO123" s="763"/>
      <c r="AP123" s="344"/>
      <c r="AQ123" s="777"/>
      <c r="AR123" s="704"/>
      <c r="AS123" s="728"/>
      <c r="AT123" s="781"/>
      <c r="AU123" s="706"/>
      <c r="AV123" s="344" t="s">
        <v>234</v>
      </c>
      <c r="AW123" s="335">
        <v>1</v>
      </c>
      <c r="AX123" s="335">
        <v>4</v>
      </c>
      <c r="AY123" s="335">
        <f t="shared" si="37"/>
        <v>4</v>
      </c>
      <c r="AZ123" s="335">
        <f>AY123*E123</f>
        <v>116</v>
      </c>
      <c r="BA123" s="736">
        <f>AW123*AX123*E123*3.5</f>
        <v>406</v>
      </c>
      <c r="BB123" s="830"/>
      <c r="BC123" s="831"/>
      <c r="BD123" s="829"/>
      <c r="BE123" s="830"/>
      <c r="BF123" s="831"/>
      <c r="BG123" s="829"/>
      <c r="BH123" s="830"/>
      <c r="BI123" s="831"/>
      <c r="BJ123" s="829"/>
      <c r="BK123" s="830"/>
      <c r="BL123" s="831"/>
      <c r="BM123" s="829"/>
      <c r="BN123" s="830"/>
      <c r="BO123" s="831"/>
      <c r="BP123" s="829"/>
      <c r="BQ123" s="830"/>
      <c r="BR123" s="831"/>
      <c r="BS123" s="829"/>
      <c r="BT123" s="830"/>
      <c r="BU123" s="831"/>
      <c r="BV123" s="829"/>
      <c r="BW123" s="830"/>
      <c r="BX123" s="831"/>
      <c r="BY123" s="829"/>
      <c r="BZ123" s="830"/>
      <c r="CA123" s="831"/>
      <c r="CB123" s="829"/>
    </row>
    <row r="124" spans="1:80" s="710" customFormat="1" ht="18.75" customHeight="1" x14ac:dyDescent="0.25">
      <c r="A124" s="844">
        <v>117</v>
      </c>
      <c r="B124" s="334"/>
      <c r="C124" s="718">
        <v>46204</v>
      </c>
      <c r="D124" s="721">
        <f t="shared" si="32"/>
        <v>0</v>
      </c>
      <c r="E124" s="721">
        <v>29</v>
      </c>
      <c r="F124" s="721">
        <v>11</v>
      </c>
      <c r="G124" s="721">
        <v>18</v>
      </c>
      <c r="H124" s="881" t="s">
        <v>297</v>
      </c>
      <c r="I124" s="334"/>
      <c r="J124" s="334"/>
      <c r="K124" s="714"/>
      <c r="L124" s="853" t="s">
        <v>228</v>
      </c>
      <c r="M124" s="913"/>
      <c r="N124" s="842">
        <v>217</v>
      </c>
      <c r="O124" s="731">
        <v>12</v>
      </c>
      <c r="P124" s="732">
        <f t="shared" si="33"/>
        <v>2604</v>
      </c>
      <c r="Q124" s="732">
        <f t="shared" si="34"/>
        <v>75516</v>
      </c>
      <c r="R124" s="733">
        <f>N124*O124*0.08*E124</f>
        <v>6041.28</v>
      </c>
      <c r="S124" s="775"/>
      <c r="T124" s="734"/>
      <c r="U124" s="337"/>
      <c r="V124" s="735"/>
      <c r="W124" s="735"/>
      <c r="X124" s="736"/>
      <c r="Y124" s="864"/>
      <c r="Z124" s="743"/>
      <c r="AA124" s="744"/>
      <c r="AB124" s="745"/>
      <c r="AC124" s="746"/>
      <c r="AD124" s="736"/>
      <c r="AE124" s="764"/>
      <c r="AF124" s="775"/>
      <c r="AG124" s="763"/>
      <c r="AH124" s="743"/>
      <c r="AI124" s="337"/>
      <c r="AJ124" s="776"/>
      <c r="AK124" s="776"/>
      <c r="AL124" s="736"/>
      <c r="AM124" s="764"/>
      <c r="AN124" s="775"/>
      <c r="AO124" s="763"/>
      <c r="AP124" s="344"/>
      <c r="AQ124" s="777"/>
      <c r="AR124" s="704"/>
      <c r="AS124" s="728"/>
      <c r="AT124" s="781"/>
      <c r="AU124" s="706"/>
      <c r="AV124" s="344"/>
      <c r="AW124" s="335"/>
      <c r="AX124" s="335"/>
      <c r="AY124" s="335"/>
      <c r="AZ124" s="335"/>
      <c r="BA124" s="736"/>
      <c r="BB124" s="830"/>
      <c r="BC124" s="831"/>
      <c r="BD124" s="829"/>
      <c r="BE124" s="830"/>
      <c r="BF124" s="831"/>
      <c r="BG124" s="829"/>
      <c r="BH124" s="830"/>
      <c r="BI124" s="831"/>
      <c r="BJ124" s="829"/>
      <c r="BK124" s="830"/>
      <c r="BL124" s="831"/>
      <c r="BM124" s="829"/>
      <c r="BN124" s="830"/>
      <c r="BO124" s="831"/>
      <c r="BP124" s="829"/>
      <c r="BQ124" s="830"/>
      <c r="BR124" s="831"/>
      <c r="BS124" s="829"/>
      <c r="BT124" s="830"/>
      <c r="BU124" s="831"/>
      <c r="BV124" s="829"/>
      <c r="BW124" s="830"/>
      <c r="BX124" s="831"/>
      <c r="BY124" s="829"/>
      <c r="BZ124" s="830"/>
      <c r="CA124" s="831"/>
      <c r="CB124" s="829"/>
    </row>
    <row r="125" spans="1:80" s="710" customFormat="1" ht="18.75" customHeight="1" x14ac:dyDescent="0.25">
      <c r="A125" s="844">
        <v>118</v>
      </c>
      <c r="B125" s="334"/>
      <c r="C125" s="718">
        <v>46204</v>
      </c>
      <c r="D125" s="721">
        <f t="shared" si="32"/>
        <v>0</v>
      </c>
      <c r="E125" s="721">
        <v>23</v>
      </c>
      <c r="F125" s="721">
        <v>10</v>
      </c>
      <c r="G125" s="721">
        <v>13</v>
      </c>
      <c r="H125" s="881" t="s">
        <v>298</v>
      </c>
      <c r="I125" s="334"/>
      <c r="J125" s="334"/>
      <c r="K125" s="714"/>
      <c r="L125" s="853" t="s">
        <v>223</v>
      </c>
      <c r="M125" s="911">
        <f>N125+N126+N127+N128</f>
        <v>609</v>
      </c>
      <c r="N125" s="842">
        <v>297</v>
      </c>
      <c r="O125" s="731">
        <v>21</v>
      </c>
      <c r="P125" s="732">
        <f t="shared" si="33"/>
        <v>6237</v>
      </c>
      <c r="Q125" s="732">
        <f t="shared" si="34"/>
        <v>143451</v>
      </c>
      <c r="R125" s="733">
        <f>N125*O125*0.06*E125</f>
        <v>8607.06</v>
      </c>
      <c r="S125" s="775" t="s">
        <v>225</v>
      </c>
      <c r="T125" s="734">
        <v>1170</v>
      </c>
      <c r="U125" s="337">
        <v>21</v>
      </c>
      <c r="V125" s="735">
        <f>T125*U125</f>
        <v>24570</v>
      </c>
      <c r="W125" s="735">
        <f>V125*F125</f>
        <v>245700</v>
      </c>
      <c r="X125" s="736">
        <f>T125*U125*F125*0.03</f>
        <v>7371</v>
      </c>
      <c r="Y125" s="864" t="s">
        <v>225</v>
      </c>
      <c r="Z125" s="743">
        <v>1170</v>
      </c>
      <c r="AA125" s="744">
        <v>4</v>
      </c>
      <c r="AB125" s="745">
        <f t="shared" si="38"/>
        <v>4680</v>
      </c>
      <c r="AC125" s="746">
        <f>AB125*G125</f>
        <v>60840</v>
      </c>
      <c r="AD125" s="736">
        <f>Z125*AA125*G125*0.06</f>
        <v>3650.4</v>
      </c>
      <c r="AE125" s="764"/>
      <c r="AF125" s="775"/>
      <c r="AG125" s="763"/>
      <c r="AH125" s="743">
        <v>243</v>
      </c>
      <c r="AI125" s="337">
        <v>3</v>
      </c>
      <c r="AJ125" s="776">
        <f t="shared" si="40"/>
        <v>729</v>
      </c>
      <c r="AK125" s="776">
        <f t="shared" si="41"/>
        <v>2187</v>
      </c>
      <c r="AL125" s="736">
        <f>AH125*$AL$3*AI125</f>
        <v>1093.5</v>
      </c>
      <c r="AM125" s="764"/>
      <c r="AN125" s="775"/>
      <c r="AO125" s="763"/>
      <c r="AP125" s="344"/>
      <c r="AQ125" s="777"/>
      <c r="AR125" s="704"/>
      <c r="AS125" s="728"/>
      <c r="AT125" s="781"/>
      <c r="AU125" s="706"/>
      <c r="AV125" s="344" t="s">
        <v>234</v>
      </c>
      <c r="AW125" s="335">
        <v>2</v>
      </c>
      <c r="AX125" s="335">
        <v>4</v>
      </c>
      <c r="AY125" s="335">
        <f t="shared" si="37"/>
        <v>8</v>
      </c>
      <c r="AZ125" s="335">
        <f>AY125*E125</f>
        <v>184</v>
      </c>
      <c r="BA125" s="736">
        <f>AW125*AX125*E125*3.5</f>
        <v>644</v>
      </c>
      <c r="BB125" s="830"/>
      <c r="BC125" s="831"/>
      <c r="BD125" s="829"/>
      <c r="BE125" s="830"/>
      <c r="BF125" s="831"/>
      <c r="BG125" s="829"/>
      <c r="BH125" s="830"/>
      <c r="BI125" s="831"/>
      <c r="BJ125" s="829"/>
      <c r="BK125" s="830"/>
      <c r="BL125" s="831"/>
      <c r="BM125" s="829"/>
      <c r="BN125" s="830"/>
      <c r="BO125" s="831"/>
      <c r="BP125" s="829"/>
      <c r="BQ125" s="830"/>
      <c r="BR125" s="831"/>
      <c r="BS125" s="829"/>
      <c r="BT125" s="830"/>
      <c r="BU125" s="831"/>
      <c r="BV125" s="829"/>
      <c r="BW125" s="830"/>
      <c r="BX125" s="831"/>
      <c r="BY125" s="829"/>
      <c r="BZ125" s="830"/>
      <c r="CA125" s="831"/>
      <c r="CB125" s="829"/>
    </row>
    <row r="126" spans="1:80" s="710" customFormat="1" ht="18.75" customHeight="1" x14ac:dyDescent="0.25">
      <c r="A126" s="844">
        <v>119</v>
      </c>
      <c r="B126" s="334"/>
      <c r="C126" s="718">
        <v>46204</v>
      </c>
      <c r="D126" s="721">
        <f t="shared" si="32"/>
        <v>0</v>
      </c>
      <c r="E126" s="721">
        <v>23</v>
      </c>
      <c r="F126" s="721">
        <v>10</v>
      </c>
      <c r="G126" s="721">
        <v>13</v>
      </c>
      <c r="H126" s="881" t="s">
        <v>298</v>
      </c>
      <c r="I126" s="334"/>
      <c r="J126" s="334"/>
      <c r="K126" s="714"/>
      <c r="L126" s="853" t="s">
        <v>223</v>
      </c>
      <c r="M126" s="916"/>
      <c r="N126" s="842">
        <v>231</v>
      </c>
      <c r="O126" s="731">
        <v>12</v>
      </c>
      <c r="P126" s="732">
        <f t="shared" si="33"/>
        <v>2772</v>
      </c>
      <c r="Q126" s="732">
        <f t="shared" si="34"/>
        <v>63756</v>
      </c>
      <c r="R126" s="733">
        <f>N126*O126*0.06*E126</f>
        <v>3825.3599999999997</v>
      </c>
      <c r="S126" s="775"/>
      <c r="T126" s="734"/>
      <c r="U126" s="337"/>
      <c r="V126" s="735"/>
      <c r="W126" s="735"/>
      <c r="X126" s="736"/>
      <c r="Y126" s="864"/>
      <c r="Z126" s="743"/>
      <c r="AA126" s="744"/>
      <c r="AB126" s="745"/>
      <c r="AC126" s="746"/>
      <c r="AD126" s="736"/>
      <c r="AE126" s="764"/>
      <c r="AF126" s="775"/>
      <c r="AG126" s="763"/>
      <c r="AH126" s="743"/>
      <c r="AI126" s="337"/>
      <c r="AJ126" s="776"/>
      <c r="AK126" s="776"/>
      <c r="AL126" s="736"/>
      <c r="AM126" s="764"/>
      <c r="AN126" s="775"/>
      <c r="AO126" s="763"/>
      <c r="AP126" s="344"/>
      <c r="AQ126" s="777"/>
      <c r="AR126" s="704"/>
      <c r="AS126" s="728"/>
      <c r="AT126" s="781"/>
      <c r="AU126" s="706"/>
      <c r="AV126" s="344"/>
      <c r="AW126" s="335"/>
      <c r="AX126" s="335"/>
      <c r="AY126" s="335"/>
      <c r="AZ126" s="335"/>
      <c r="BA126" s="736"/>
      <c r="BB126" s="830"/>
      <c r="BC126" s="831"/>
      <c r="BD126" s="829"/>
      <c r="BE126" s="830"/>
      <c r="BF126" s="831"/>
      <c r="BG126" s="829"/>
      <c r="BH126" s="830"/>
      <c r="BI126" s="831"/>
      <c r="BJ126" s="829"/>
      <c r="BK126" s="830"/>
      <c r="BL126" s="831"/>
      <c r="BM126" s="829"/>
      <c r="BN126" s="830"/>
      <c r="BO126" s="831"/>
      <c r="BP126" s="829"/>
      <c r="BQ126" s="830"/>
      <c r="BR126" s="831"/>
      <c r="BS126" s="829"/>
      <c r="BT126" s="830"/>
      <c r="BU126" s="831"/>
      <c r="BV126" s="829"/>
      <c r="BW126" s="830"/>
      <c r="BX126" s="831"/>
      <c r="BY126" s="829"/>
      <c r="BZ126" s="830"/>
      <c r="CA126" s="831"/>
      <c r="CB126" s="829"/>
    </row>
    <row r="127" spans="1:80" s="710" customFormat="1" ht="18.75" customHeight="1" x14ac:dyDescent="0.25">
      <c r="A127" s="844">
        <v>120</v>
      </c>
      <c r="B127" s="334"/>
      <c r="C127" s="718">
        <v>46204</v>
      </c>
      <c r="D127" s="721">
        <f t="shared" si="32"/>
        <v>0</v>
      </c>
      <c r="E127" s="721">
        <v>23</v>
      </c>
      <c r="F127" s="721">
        <v>10</v>
      </c>
      <c r="G127" s="721">
        <v>13</v>
      </c>
      <c r="H127" s="881" t="s">
        <v>298</v>
      </c>
      <c r="I127" s="334"/>
      <c r="J127" s="334"/>
      <c r="K127" s="714"/>
      <c r="L127" s="853" t="s">
        <v>223</v>
      </c>
      <c r="M127" s="915"/>
      <c r="N127" s="855">
        <v>29</v>
      </c>
      <c r="O127" s="856">
        <v>2</v>
      </c>
      <c r="P127" s="732">
        <f t="shared" si="33"/>
        <v>58</v>
      </c>
      <c r="Q127" s="732">
        <f t="shared" si="34"/>
        <v>1334</v>
      </c>
      <c r="R127" s="857">
        <f>N127*O127*0.08*E127</f>
        <v>106.72</v>
      </c>
      <c r="S127" s="860"/>
      <c r="T127" s="734"/>
      <c r="U127" s="337"/>
      <c r="V127" s="735"/>
      <c r="W127" s="735"/>
      <c r="X127" s="736"/>
      <c r="Y127" s="864"/>
      <c r="Z127" s="743"/>
      <c r="AA127" s="744"/>
      <c r="AB127" s="745"/>
      <c r="AC127" s="746"/>
      <c r="AD127" s="736"/>
      <c r="AE127" s="764"/>
      <c r="AF127" s="775"/>
      <c r="AG127" s="763"/>
      <c r="AH127" s="743"/>
      <c r="AI127" s="337"/>
      <c r="AJ127" s="776"/>
      <c r="AK127" s="776"/>
      <c r="AL127" s="736"/>
      <c r="AM127" s="764"/>
      <c r="AN127" s="775"/>
      <c r="AO127" s="763"/>
      <c r="AP127" s="344"/>
      <c r="AQ127" s="777"/>
      <c r="AR127" s="704"/>
      <c r="AS127" s="728"/>
      <c r="AT127" s="781"/>
      <c r="AU127" s="706"/>
      <c r="AV127" s="344"/>
      <c r="AW127" s="335"/>
      <c r="AX127" s="335"/>
      <c r="AY127" s="335"/>
      <c r="AZ127" s="335"/>
      <c r="BA127" s="736"/>
      <c r="BB127" s="830"/>
      <c r="BC127" s="831"/>
      <c r="BD127" s="829"/>
      <c r="BE127" s="830"/>
      <c r="BF127" s="831"/>
      <c r="BG127" s="829"/>
      <c r="BH127" s="830"/>
      <c r="BI127" s="831"/>
      <c r="BJ127" s="829"/>
      <c r="BK127" s="830"/>
      <c r="BL127" s="831"/>
      <c r="BM127" s="829"/>
      <c r="BN127" s="830"/>
      <c r="BO127" s="831"/>
      <c r="BP127" s="829"/>
      <c r="BQ127" s="830"/>
      <c r="BR127" s="831"/>
      <c r="BS127" s="829"/>
      <c r="BT127" s="830"/>
      <c r="BU127" s="831"/>
      <c r="BV127" s="829"/>
      <c r="BW127" s="830"/>
      <c r="BX127" s="831"/>
      <c r="BY127" s="829"/>
      <c r="BZ127" s="830"/>
      <c r="CA127" s="831"/>
      <c r="CB127" s="829"/>
    </row>
    <row r="128" spans="1:80" s="710" customFormat="1" ht="18.75" customHeight="1" x14ac:dyDescent="0.25">
      <c r="A128" s="844">
        <v>121</v>
      </c>
      <c r="B128" s="334"/>
      <c r="C128" s="718">
        <v>46204</v>
      </c>
      <c r="D128" s="721">
        <f t="shared" si="32"/>
        <v>0</v>
      </c>
      <c r="E128" s="721">
        <v>23</v>
      </c>
      <c r="F128" s="721">
        <v>10</v>
      </c>
      <c r="G128" s="721">
        <v>13</v>
      </c>
      <c r="H128" s="881" t="s">
        <v>298</v>
      </c>
      <c r="I128" s="334"/>
      <c r="J128" s="334"/>
      <c r="K128" s="714"/>
      <c r="L128" s="853" t="s">
        <v>223</v>
      </c>
      <c r="M128" s="912"/>
      <c r="N128" s="842">
        <v>52</v>
      </c>
      <c r="O128" s="731">
        <v>8</v>
      </c>
      <c r="P128" s="732">
        <f t="shared" si="33"/>
        <v>416</v>
      </c>
      <c r="Q128" s="732">
        <f t="shared" si="34"/>
        <v>9568</v>
      </c>
      <c r="R128" s="733">
        <f>N128*O128*0.07*E128</f>
        <v>669.7600000000001</v>
      </c>
      <c r="S128" s="775"/>
      <c r="T128" s="734"/>
      <c r="U128" s="337"/>
      <c r="V128" s="735"/>
      <c r="W128" s="735"/>
      <c r="X128" s="736"/>
      <c r="Y128" s="864"/>
      <c r="Z128" s="743"/>
      <c r="AA128" s="744"/>
      <c r="AB128" s="745"/>
      <c r="AC128" s="746"/>
      <c r="AD128" s="736"/>
      <c r="AE128" s="764"/>
      <c r="AF128" s="775"/>
      <c r="AG128" s="763"/>
      <c r="AH128" s="743"/>
      <c r="AI128" s="337"/>
      <c r="AJ128" s="776">
        <f t="shared" si="40"/>
        <v>0</v>
      </c>
      <c r="AK128" s="776"/>
      <c r="AL128" s="736"/>
      <c r="AM128" s="764"/>
      <c r="AN128" s="775"/>
      <c r="AO128" s="763"/>
      <c r="AP128" s="344"/>
      <c r="AQ128" s="777"/>
      <c r="AR128" s="704"/>
      <c r="AS128" s="728"/>
      <c r="AT128" s="781"/>
      <c r="AU128" s="706"/>
      <c r="AV128" s="344"/>
      <c r="AW128" s="335"/>
      <c r="AX128" s="335"/>
      <c r="AY128" s="335"/>
      <c r="AZ128" s="335"/>
      <c r="BA128" s="736"/>
      <c r="BB128" s="830"/>
      <c r="BC128" s="831"/>
      <c r="BD128" s="826"/>
      <c r="BE128" s="830"/>
      <c r="BF128" s="831"/>
      <c r="BG128" s="826"/>
      <c r="BH128" s="830"/>
      <c r="BI128" s="831"/>
      <c r="BJ128" s="826"/>
      <c r="BK128" s="830"/>
      <c r="BL128" s="831"/>
      <c r="BM128" s="826"/>
      <c r="BN128" s="830"/>
      <c r="BO128" s="831"/>
      <c r="BP128" s="826"/>
      <c r="BQ128" s="830"/>
      <c r="BR128" s="831"/>
      <c r="BS128" s="826"/>
      <c r="BT128" s="830"/>
      <c r="BU128" s="831"/>
      <c r="BV128" s="826"/>
      <c r="BW128" s="830"/>
      <c r="BX128" s="831"/>
      <c r="BY128" s="826"/>
      <c r="BZ128" s="830"/>
      <c r="CA128" s="831"/>
      <c r="CB128" s="826"/>
    </row>
    <row r="129" spans="1:80" s="710" customFormat="1" ht="18.75" customHeight="1" x14ac:dyDescent="0.25">
      <c r="A129" s="844">
        <v>122</v>
      </c>
      <c r="B129" s="334"/>
      <c r="C129" s="718">
        <v>46204</v>
      </c>
      <c r="D129" s="721">
        <f t="shared" si="32"/>
        <v>0</v>
      </c>
      <c r="E129" s="721">
        <v>23</v>
      </c>
      <c r="F129" s="721">
        <v>10</v>
      </c>
      <c r="G129" s="721">
        <v>13</v>
      </c>
      <c r="H129" s="881" t="s">
        <v>299</v>
      </c>
      <c r="I129" s="334"/>
      <c r="J129" s="334"/>
      <c r="K129" s="714"/>
      <c r="L129" s="853" t="s">
        <v>223</v>
      </c>
      <c r="M129" s="914">
        <f>N129+N130</f>
        <v>690</v>
      </c>
      <c r="N129" s="842">
        <v>420</v>
      </c>
      <c r="O129" s="731">
        <v>8</v>
      </c>
      <c r="P129" s="732">
        <f t="shared" si="33"/>
        <v>3360</v>
      </c>
      <c r="Q129" s="732">
        <f t="shared" si="34"/>
        <v>77280</v>
      </c>
      <c r="R129" s="733">
        <f>N129*O129*0.07*E129</f>
        <v>5409.6</v>
      </c>
      <c r="S129" s="775" t="s">
        <v>224</v>
      </c>
      <c r="T129" s="734">
        <v>105</v>
      </c>
      <c r="U129" s="337">
        <v>21</v>
      </c>
      <c r="V129" s="735">
        <f>T129*U129</f>
        <v>2205</v>
      </c>
      <c r="W129" s="735">
        <f>V129*F129</f>
        <v>22050</v>
      </c>
      <c r="X129" s="736">
        <f>T129*U129*F129*0.05</f>
        <v>1102.5</v>
      </c>
      <c r="Y129" s="864" t="s">
        <v>224</v>
      </c>
      <c r="Z129" s="743">
        <v>290</v>
      </c>
      <c r="AA129" s="744">
        <v>8</v>
      </c>
      <c r="AB129" s="745">
        <f t="shared" si="38"/>
        <v>2320</v>
      </c>
      <c r="AC129" s="746">
        <f>AB129*G129</f>
        <v>30160</v>
      </c>
      <c r="AD129" s="736">
        <f>Z129*AA129*G129*0.05</f>
        <v>1508</v>
      </c>
      <c r="AE129" s="764"/>
      <c r="AF129" s="775"/>
      <c r="AG129" s="763"/>
      <c r="AH129" s="743">
        <v>228</v>
      </c>
      <c r="AI129" s="337">
        <v>3</v>
      </c>
      <c r="AJ129" s="776">
        <f t="shared" si="40"/>
        <v>684</v>
      </c>
      <c r="AK129" s="776">
        <f t="shared" si="41"/>
        <v>2052</v>
      </c>
      <c r="AL129" s="736">
        <f>AH129*$AL$3*AI129</f>
        <v>1026</v>
      </c>
      <c r="AM129" s="764"/>
      <c r="AN129" s="775"/>
      <c r="AO129" s="763"/>
      <c r="AP129" s="344"/>
      <c r="AQ129" s="777"/>
      <c r="AR129" s="704"/>
      <c r="AS129" s="728"/>
      <c r="AT129" s="781"/>
      <c r="AU129" s="706"/>
      <c r="AV129" s="344" t="s">
        <v>234</v>
      </c>
      <c r="AW129" s="335">
        <v>1</v>
      </c>
      <c r="AX129" s="335">
        <v>4</v>
      </c>
      <c r="AY129" s="335">
        <f t="shared" si="37"/>
        <v>4</v>
      </c>
      <c r="AZ129" s="335">
        <f>AY129*E129</f>
        <v>92</v>
      </c>
      <c r="BA129" s="736">
        <f>AW129*AX129*E129*3.5</f>
        <v>322</v>
      </c>
      <c r="BB129" s="830"/>
      <c r="BC129" s="831"/>
      <c r="BD129" s="826"/>
      <c r="BE129" s="830"/>
      <c r="BF129" s="831"/>
      <c r="BG129" s="826"/>
      <c r="BH129" s="830"/>
      <c r="BI129" s="831"/>
      <c r="BJ129" s="826"/>
      <c r="BK129" s="830"/>
      <c r="BL129" s="831"/>
      <c r="BM129" s="826"/>
      <c r="BN129" s="830"/>
      <c r="BO129" s="831"/>
      <c r="BP129" s="826"/>
      <c r="BQ129" s="830"/>
      <c r="BR129" s="831"/>
      <c r="BS129" s="826"/>
      <c r="BT129" s="830"/>
      <c r="BU129" s="831"/>
      <c r="BV129" s="826"/>
      <c r="BW129" s="830"/>
      <c r="BX129" s="831"/>
      <c r="BY129" s="826"/>
      <c r="BZ129" s="830"/>
      <c r="CA129" s="831"/>
      <c r="CB129" s="826"/>
    </row>
    <row r="130" spans="1:80" s="710" customFormat="1" ht="18.75" customHeight="1" x14ac:dyDescent="0.25">
      <c r="A130" s="844">
        <v>123</v>
      </c>
      <c r="B130" s="334"/>
      <c r="C130" s="718">
        <v>46204</v>
      </c>
      <c r="D130" s="721">
        <f t="shared" si="32"/>
        <v>0</v>
      </c>
      <c r="E130" s="721">
        <v>23</v>
      </c>
      <c r="F130" s="721">
        <v>10</v>
      </c>
      <c r="G130" s="721">
        <v>13</v>
      </c>
      <c r="H130" s="881" t="s">
        <v>299</v>
      </c>
      <c r="I130" s="334"/>
      <c r="J130" s="334"/>
      <c r="K130" s="714"/>
      <c r="L130" s="853" t="s">
        <v>223</v>
      </c>
      <c r="M130" s="913"/>
      <c r="N130" s="842">
        <v>270</v>
      </c>
      <c r="O130" s="731">
        <v>21</v>
      </c>
      <c r="P130" s="732">
        <f t="shared" si="33"/>
        <v>5670</v>
      </c>
      <c r="Q130" s="732">
        <f t="shared" si="34"/>
        <v>130410</v>
      </c>
      <c r="R130" s="733">
        <f>N130*O130*0.06*E130</f>
        <v>7824.5999999999995</v>
      </c>
      <c r="S130" s="775"/>
      <c r="T130" s="734"/>
      <c r="U130" s="337"/>
      <c r="V130" s="735"/>
      <c r="W130" s="735"/>
      <c r="X130" s="736"/>
      <c r="Y130" s="864"/>
      <c r="Z130" s="743"/>
      <c r="AA130" s="744"/>
      <c r="AB130" s="745"/>
      <c r="AC130" s="746"/>
      <c r="AD130" s="736"/>
      <c r="AE130" s="764"/>
      <c r="AF130" s="775"/>
      <c r="AG130" s="763"/>
      <c r="AH130" s="743"/>
      <c r="AI130" s="337"/>
      <c r="AJ130" s="776">
        <f t="shared" si="40"/>
        <v>0</v>
      </c>
      <c r="AK130" s="776"/>
      <c r="AL130" s="736"/>
      <c r="AM130" s="764"/>
      <c r="AN130" s="775"/>
      <c r="AO130" s="763"/>
      <c r="AP130" s="344"/>
      <c r="AQ130" s="777"/>
      <c r="AR130" s="704"/>
      <c r="AS130" s="728"/>
      <c r="AT130" s="781"/>
      <c r="AU130" s="706"/>
      <c r="AV130" s="344"/>
      <c r="AW130" s="335"/>
      <c r="AX130" s="335"/>
      <c r="AY130" s="335"/>
      <c r="AZ130" s="335"/>
      <c r="BA130" s="736"/>
      <c r="BB130" s="830"/>
      <c r="BC130" s="831"/>
      <c r="BD130" s="826"/>
      <c r="BE130" s="830"/>
      <c r="BF130" s="831"/>
      <c r="BG130" s="826"/>
      <c r="BH130" s="830"/>
      <c r="BI130" s="831"/>
      <c r="BJ130" s="826"/>
      <c r="BK130" s="830"/>
      <c r="BL130" s="831"/>
      <c r="BM130" s="826"/>
      <c r="BN130" s="830"/>
      <c r="BO130" s="831"/>
      <c r="BP130" s="826"/>
      <c r="BQ130" s="830"/>
      <c r="BR130" s="831"/>
      <c r="BS130" s="826"/>
      <c r="BT130" s="830"/>
      <c r="BU130" s="831"/>
      <c r="BV130" s="826"/>
      <c r="BW130" s="830"/>
      <c r="BX130" s="831"/>
      <c r="BY130" s="826"/>
      <c r="BZ130" s="830"/>
      <c r="CA130" s="831"/>
      <c r="CB130" s="826"/>
    </row>
    <row r="131" spans="1:80" s="710" customFormat="1" ht="18.75" customHeight="1" x14ac:dyDescent="0.25">
      <c r="A131" s="844">
        <v>124</v>
      </c>
      <c r="B131" s="334"/>
      <c r="C131" s="718">
        <v>46204</v>
      </c>
      <c r="D131" s="721">
        <f t="shared" ref="D131:D150" si="52">DATEDIF($G$2,C131,"M")</f>
        <v>0</v>
      </c>
      <c r="E131" s="721">
        <v>23</v>
      </c>
      <c r="F131" s="721">
        <v>10</v>
      </c>
      <c r="G131" s="721">
        <v>13</v>
      </c>
      <c r="H131" s="881" t="s">
        <v>300</v>
      </c>
      <c r="I131" s="334"/>
      <c r="J131" s="334"/>
      <c r="K131" s="714"/>
      <c r="L131" s="853" t="s">
        <v>223</v>
      </c>
      <c r="M131" s="914">
        <f>N131+N132</f>
        <v>838</v>
      </c>
      <c r="N131" s="842">
        <v>628</v>
      </c>
      <c r="O131" s="731">
        <v>8</v>
      </c>
      <c r="P131" s="732">
        <f t="shared" si="33"/>
        <v>5024</v>
      </c>
      <c r="Q131" s="732">
        <f t="shared" si="34"/>
        <v>115552</v>
      </c>
      <c r="R131" s="733">
        <f>N131*O131*0.07*E131</f>
        <v>8088.64</v>
      </c>
      <c r="S131" s="775" t="s">
        <v>224</v>
      </c>
      <c r="T131" s="734">
        <v>170</v>
      </c>
      <c r="U131" s="337">
        <v>21</v>
      </c>
      <c r="V131" s="735">
        <f>T131*U131</f>
        <v>3570</v>
      </c>
      <c r="W131" s="735">
        <f>V131*F131</f>
        <v>35700</v>
      </c>
      <c r="X131" s="736">
        <f>T131*U131*F131*0.05</f>
        <v>1785</v>
      </c>
      <c r="Y131" s="864" t="s">
        <v>225</v>
      </c>
      <c r="Z131" s="743">
        <v>590</v>
      </c>
      <c r="AA131" s="744">
        <v>8</v>
      </c>
      <c r="AB131" s="745">
        <f t="shared" si="38"/>
        <v>4720</v>
      </c>
      <c r="AC131" s="746">
        <f>AB131*G131</f>
        <v>61360</v>
      </c>
      <c r="AD131" s="736">
        <f>Z131*AA131*G131*0.06</f>
        <v>3681.6</v>
      </c>
      <c r="AE131" s="764"/>
      <c r="AF131" s="775"/>
      <c r="AG131" s="763"/>
      <c r="AH131" s="743">
        <v>225</v>
      </c>
      <c r="AI131" s="337">
        <v>3</v>
      </c>
      <c r="AJ131" s="776">
        <f t="shared" si="40"/>
        <v>675</v>
      </c>
      <c r="AK131" s="776">
        <f t="shared" si="41"/>
        <v>2025</v>
      </c>
      <c r="AL131" s="736">
        <f>AH131*$AL$3*AI131</f>
        <v>1012.5</v>
      </c>
      <c r="AM131" s="764"/>
      <c r="AN131" s="775"/>
      <c r="AO131" s="763"/>
      <c r="AP131" s="344"/>
      <c r="AQ131" s="777"/>
      <c r="AR131" s="704"/>
      <c r="AS131" s="728">
        <v>10</v>
      </c>
      <c r="AT131" s="781">
        <f>AS131*3</f>
        <v>30</v>
      </c>
      <c r="AU131" s="763">
        <f>AS131*$AU$3</f>
        <v>25</v>
      </c>
      <c r="AV131" s="344" t="s">
        <v>234</v>
      </c>
      <c r="AW131" s="335">
        <v>1</v>
      </c>
      <c r="AX131" s="335">
        <v>4</v>
      </c>
      <c r="AY131" s="335">
        <f t="shared" si="37"/>
        <v>4</v>
      </c>
      <c r="AZ131" s="335">
        <f>AY131*E131</f>
        <v>92</v>
      </c>
      <c r="BA131" s="736">
        <f>AW131*AX131*E131*3.5</f>
        <v>322</v>
      </c>
      <c r="BB131" s="830"/>
      <c r="BC131" s="831"/>
      <c r="BD131" s="826"/>
      <c r="BE131" s="830"/>
      <c r="BF131" s="831"/>
      <c r="BG131" s="826"/>
      <c r="BH131" s="830"/>
      <c r="BI131" s="831"/>
      <c r="BJ131" s="826"/>
      <c r="BK131" s="830"/>
      <c r="BL131" s="831"/>
      <c r="BM131" s="826"/>
      <c r="BN131" s="830"/>
      <c r="BO131" s="831"/>
      <c r="BP131" s="826"/>
      <c r="BQ131" s="830"/>
      <c r="BR131" s="831"/>
      <c r="BS131" s="826"/>
      <c r="BT131" s="830"/>
      <c r="BU131" s="831"/>
      <c r="BV131" s="826"/>
      <c r="BW131" s="830"/>
      <c r="BX131" s="831"/>
      <c r="BY131" s="826"/>
      <c r="BZ131" s="830"/>
      <c r="CA131" s="831"/>
      <c r="CB131" s="826"/>
    </row>
    <row r="132" spans="1:80" s="710" customFormat="1" ht="18.75" customHeight="1" x14ac:dyDescent="0.25">
      <c r="A132" s="844">
        <v>125</v>
      </c>
      <c r="B132" s="334"/>
      <c r="C132" s="718">
        <v>46204</v>
      </c>
      <c r="D132" s="721">
        <f t="shared" si="52"/>
        <v>0</v>
      </c>
      <c r="E132" s="721">
        <v>23</v>
      </c>
      <c r="F132" s="721">
        <v>10</v>
      </c>
      <c r="G132" s="721">
        <v>13</v>
      </c>
      <c r="H132" s="881" t="s">
        <v>300</v>
      </c>
      <c r="I132" s="334"/>
      <c r="J132" s="334"/>
      <c r="K132" s="714"/>
      <c r="L132" s="853" t="s">
        <v>223</v>
      </c>
      <c r="M132" s="913"/>
      <c r="N132" s="842">
        <v>210</v>
      </c>
      <c r="O132" s="731">
        <v>21</v>
      </c>
      <c r="P132" s="732">
        <f t="shared" ref="P132:P150" si="53">O132*N132</f>
        <v>4410</v>
      </c>
      <c r="Q132" s="732">
        <f t="shared" si="34"/>
        <v>101430</v>
      </c>
      <c r="R132" s="733">
        <f>N132*O132*0.06*E132</f>
        <v>6085.7999999999993</v>
      </c>
      <c r="S132" s="775"/>
      <c r="T132" s="734"/>
      <c r="U132" s="337"/>
      <c r="V132" s="735"/>
      <c r="W132" s="735"/>
      <c r="X132" s="736"/>
      <c r="Y132" s="864"/>
      <c r="Z132" s="743"/>
      <c r="AA132" s="744"/>
      <c r="AB132" s="745"/>
      <c r="AC132" s="746"/>
      <c r="AD132" s="736"/>
      <c r="AE132" s="764"/>
      <c r="AF132" s="775"/>
      <c r="AG132" s="763"/>
      <c r="AH132" s="743"/>
      <c r="AI132" s="337"/>
      <c r="AJ132" s="776">
        <f t="shared" si="40"/>
        <v>0</v>
      </c>
      <c r="AK132" s="776"/>
      <c r="AL132" s="736"/>
      <c r="AM132" s="764"/>
      <c r="AN132" s="775"/>
      <c r="AO132" s="763"/>
      <c r="AP132" s="344"/>
      <c r="AQ132" s="777"/>
      <c r="AR132" s="704"/>
      <c r="AS132" s="728"/>
      <c r="AT132" s="781"/>
      <c r="AU132" s="706"/>
      <c r="AV132" s="344"/>
      <c r="AW132" s="335"/>
      <c r="AX132" s="335"/>
      <c r="AY132" s="335"/>
      <c r="AZ132" s="335"/>
      <c r="BA132" s="736"/>
      <c r="BB132" s="830"/>
      <c r="BC132" s="831"/>
      <c r="BD132" s="826"/>
      <c r="BE132" s="830"/>
      <c r="BF132" s="831"/>
      <c r="BG132" s="826"/>
      <c r="BH132" s="830"/>
      <c r="BI132" s="831"/>
      <c r="BJ132" s="826"/>
      <c r="BK132" s="830"/>
      <c r="BL132" s="831"/>
      <c r="BM132" s="826"/>
      <c r="BN132" s="830"/>
      <c r="BO132" s="831"/>
      <c r="BP132" s="826"/>
      <c r="BQ132" s="830"/>
      <c r="BR132" s="831"/>
      <c r="BS132" s="826"/>
      <c r="BT132" s="830"/>
      <c r="BU132" s="831"/>
      <c r="BV132" s="826"/>
      <c r="BW132" s="830"/>
      <c r="BX132" s="831"/>
      <c r="BY132" s="826"/>
      <c r="BZ132" s="830"/>
      <c r="CA132" s="831"/>
      <c r="CB132" s="826"/>
    </row>
    <row r="133" spans="1:80" s="710" customFormat="1" ht="18.75" customHeight="1" x14ac:dyDescent="0.25">
      <c r="A133" s="844">
        <v>126</v>
      </c>
      <c r="B133" s="334"/>
      <c r="C133" s="718">
        <v>46204</v>
      </c>
      <c r="D133" s="721">
        <f t="shared" si="52"/>
        <v>0</v>
      </c>
      <c r="E133" s="721">
        <v>23</v>
      </c>
      <c r="F133" s="721">
        <v>10</v>
      </c>
      <c r="G133" s="721">
        <v>13</v>
      </c>
      <c r="H133" s="881" t="s">
        <v>301</v>
      </c>
      <c r="I133" s="334"/>
      <c r="J133" s="334"/>
      <c r="K133" s="714"/>
      <c r="L133" s="853" t="s">
        <v>223</v>
      </c>
      <c r="M133" s="914">
        <f>N133+N134+N135</f>
        <v>633</v>
      </c>
      <c r="N133" s="842">
        <v>373</v>
      </c>
      <c r="O133" s="731">
        <v>8</v>
      </c>
      <c r="P133" s="732">
        <f t="shared" si="53"/>
        <v>2984</v>
      </c>
      <c r="Q133" s="732">
        <f t="shared" si="34"/>
        <v>68632</v>
      </c>
      <c r="R133" s="733">
        <f>N133*O133*0.07*E133</f>
        <v>4804.2400000000007</v>
      </c>
      <c r="S133" s="775" t="s">
        <v>224</v>
      </c>
      <c r="T133" s="734">
        <v>120</v>
      </c>
      <c r="U133" s="337">
        <v>21</v>
      </c>
      <c r="V133" s="735">
        <f>T133*U133</f>
        <v>2520</v>
      </c>
      <c r="W133" s="735">
        <f>V133*F133</f>
        <v>25200</v>
      </c>
      <c r="X133" s="736">
        <f>T133*U133*F133*0.05</f>
        <v>1260</v>
      </c>
      <c r="Y133" s="864" t="s">
        <v>225</v>
      </c>
      <c r="Z133" s="743">
        <v>1560</v>
      </c>
      <c r="AA133" s="744">
        <v>4</v>
      </c>
      <c r="AB133" s="745">
        <f t="shared" si="38"/>
        <v>6240</v>
      </c>
      <c r="AC133" s="746">
        <f>AB133*G133</f>
        <v>81120</v>
      </c>
      <c r="AD133" s="736">
        <f>Z133*AA133*G133*0.06</f>
        <v>4867.2</v>
      </c>
      <c r="AE133" s="764"/>
      <c r="AF133" s="775"/>
      <c r="AG133" s="763"/>
      <c r="AH133" s="743">
        <v>193</v>
      </c>
      <c r="AI133" s="337">
        <v>3</v>
      </c>
      <c r="AJ133" s="776">
        <f t="shared" si="40"/>
        <v>579</v>
      </c>
      <c r="AK133" s="776">
        <f t="shared" si="41"/>
        <v>1737</v>
      </c>
      <c r="AL133" s="736">
        <f>AH133*$AL$3*AI133</f>
        <v>868.5</v>
      </c>
      <c r="AM133" s="764"/>
      <c r="AN133" s="775"/>
      <c r="AO133" s="763"/>
      <c r="AP133" s="344"/>
      <c r="AQ133" s="777"/>
      <c r="AR133" s="704"/>
      <c r="AS133" s="728"/>
      <c r="AT133" s="781"/>
      <c r="AU133" s="706"/>
      <c r="AV133" s="344" t="s">
        <v>234</v>
      </c>
      <c r="AW133" s="335">
        <v>1</v>
      </c>
      <c r="AX133" s="335">
        <v>4</v>
      </c>
      <c r="AY133" s="335">
        <f t="shared" si="37"/>
        <v>4</v>
      </c>
      <c r="AZ133" s="335">
        <f>AY133*E133</f>
        <v>92</v>
      </c>
      <c r="BA133" s="736">
        <f>AW133*AX133*E133*3.5</f>
        <v>322</v>
      </c>
      <c r="BB133" s="830"/>
      <c r="BC133" s="831"/>
      <c r="BD133" s="826"/>
      <c r="BE133" s="830"/>
      <c r="BF133" s="831"/>
      <c r="BG133" s="826"/>
      <c r="BH133" s="830"/>
      <c r="BI133" s="831"/>
      <c r="BJ133" s="826"/>
      <c r="BK133" s="830"/>
      <c r="BL133" s="831"/>
      <c r="BM133" s="826"/>
      <c r="BN133" s="830"/>
      <c r="BO133" s="831"/>
      <c r="BP133" s="826"/>
      <c r="BQ133" s="830"/>
      <c r="BR133" s="831"/>
      <c r="BS133" s="826"/>
      <c r="BT133" s="830"/>
      <c r="BU133" s="831"/>
      <c r="BV133" s="826"/>
      <c r="BW133" s="830"/>
      <c r="BX133" s="831"/>
      <c r="BY133" s="826"/>
      <c r="BZ133" s="830"/>
      <c r="CA133" s="831"/>
      <c r="CB133" s="826"/>
    </row>
    <row r="134" spans="1:80" s="710" customFormat="1" ht="18.75" customHeight="1" x14ac:dyDescent="0.25">
      <c r="A134" s="844">
        <v>127</v>
      </c>
      <c r="B134" s="334"/>
      <c r="C134" s="718">
        <v>46204</v>
      </c>
      <c r="D134" s="721">
        <f t="shared" si="52"/>
        <v>0</v>
      </c>
      <c r="E134" s="721">
        <v>23</v>
      </c>
      <c r="F134" s="721">
        <v>10</v>
      </c>
      <c r="G134" s="721">
        <v>13</v>
      </c>
      <c r="H134" s="881" t="s">
        <v>301</v>
      </c>
      <c r="I134" s="334"/>
      <c r="J134" s="334"/>
      <c r="K134" s="714"/>
      <c r="L134" s="853" t="s">
        <v>223</v>
      </c>
      <c r="M134" s="916"/>
      <c r="N134" s="842">
        <v>75</v>
      </c>
      <c r="O134" s="731">
        <v>12</v>
      </c>
      <c r="P134" s="732">
        <f t="shared" si="53"/>
        <v>900</v>
      </c>
      <c r="Q134" s="732">
        <f t="shared" ref="Q134:Q150" si="54">P134*E134</f>
        <v>20700</v>
      </c>
      <c r="R134" s="733">
        <f>N134*O134*0.06*E134</f>
        <v>1242</v>
      </c>
      <c r="S134" s="775"/>
      <c r="T134" s="734"/>
      <c r="U134" s="337"/>
      <c r="V134" s="735"/>
      <c r="W134" s="735"/>
      <c r="X134" s="736"/>
      <c r="Y134" s="864"/>
      <c r="Z134" s="743"/>
      <c r="AA134" s="744"/>
      <c r="AB134" s="745"/>
      <c r="AC134" s="746"/>
      <c r="AD134" s="736"/>
      <c r="AE134" s="764"/>
      <c r="AF134" s="775"/>
      <c r="AG134" s="763"/>
      <c r="AH134" s="743"/>
      <c r="AI134" s="337"/>
      <c r="AJ134" s="776"/>
      <c r="AK134" s="776"/>
      <c r="AL134" s="736"/>
      <c r="AM134" s="764"/>
      <c r="AN134" s="775"/>
      <c r="AO134" s="763"/>
      <c r="AP134" s="344"/>
      <c r="AQ134" s="777"/>
      <c r="AR134" s="704"/>
      <c r="AS134" s="728"/>
      <c r="AT134" s="781"/>
      <c r="AU134" s="706"/>
      <c r="AV134" s="344"/>
      <c r="AW134" s="335"/>
      <c r="AX134" s="335"/>
      <c r="AY134" s="335"/>
      <c r="AZ134" s="335"/>
      <c r="BA134" s="736"/>
      <c r="BB134" s="830"/>
      <c r="BC134" s="831"/>
      <c r="BD134" s="826"/>
      <c r="BE134" s="830"/>
      <c r="BF134" s="831"/>
      <c r="BG134" s="826"/>
      <c r="BH134" s="830"/>
      <c r="BI134" s="831"/>
      <c r="BJ134" s="826"/>
      <c r="BK134" s="830"/>
      <c r="BL134" s="831"/>
      <c r="BM134" s="826"/>
      <c r="BN134" s="830"/>
      <c r="BO134" s="831"/>
      <c r="BP134" s="826"/>
      <c r="BQ134" s="830"/>
      <c r="BR134" s="831"/>
      <c r="BS134" s="826"/>
      <c r="BT134" s="830"/>
      <c r="BU134" s="831"/>
      <c r="BV134" s="826"/>
      <c r="BW134" s="830"/>
      <c r="BX134" s="831"/>
      <c r="BY134" s="826"/>
      <c r="BZ134" s="830"/>
      <c r="CA134" s="831"/>
      <c r="CB134" s="826"/>
    </row>
    <row r="135" spans="1:80" s="710" customFormat="1" ht="18.75" customHeight="1" x14ac:dyDescent="0.25">
      <c r="A135" s="844">
        <v>128</v>
      </c>
      <c r="B135" s="334"/>
      <c r="C135" s="718">
        <v>46204</v>
      </c>
      <c r="D135" s="721">
        <f t="shared" si="52"/>
        <v>0</v>
      </c>
      <c r="E135" s="721">
        <v>23</v>
      </c>
      <c r="F135" s="721">
        <v>10</v>
      </c>
      <c r="G135" s="721">
        <v>13</v>
      </c>
      <c r="H135" s="881" t="s">
        <v>301</v>
      </c>
      <c r="I135" s="334"/>
      <c r="J135" s="334"/>
      <c r="K135" s="714"/>
      <c r="L135" s="853" t="s">
        <v>223</v>
      </c>
      <c r="M135" s="913"/>
      <c r="N135" s="842">
        <v>185</v>
      </c>
      <c r="O135" s="731">
        <v>21</v>
      </c>
      <c r="P135" s="732">
        <f t="shared" si="53"/>
        <v>3885</v>
      </c>
      <c r="Q135" s="732">
        <f t="shared" si="54"/>
        <v>89355</v>
      </c>
      <c r="R135" s="733">
        <f>N135*O135*0.06*E135</f>
        <v>5361.3</v>
      </c>
      <c r="S135" s="775"/>
      <c r="T135" s="734"/>
      <c r="U135" s="337"/>
      <c r="V135" s="735"/>
      <c r="W135" s="735"/>
      <c r="X135" s="736"/>
      <c r="Y135" s="864"/>
      <c r="Z135" s="743"/>
      <c r="AA135" s="744"/>
      <c r="AB135" s="745"/>
      <c r="AC135" s="746"/>
      <c r="AD135" s="736"/>
      <c r="AE135" s="764"/>
      <c r="AF135" s="775"/>
      <c r="AG135" s="763"/>
      <c r="AH135" s="743"/>
      <c r="AI135" s="337"/>
      <c r="AJ135" s="776">
        <f t="shared" si="40"/>
        <v>0</v>
      </c>
      <c r="AK135" s="776"/>
      <c r="AL135" s="736"/>
      <c r="AM135" s="764"/>
      <c r="AN135" s="775"/>
      <c r="AO135" s="763"/>
      <c r="AP135" s="344"/>
      <c r="AQ135" s="777"/>
      <c r="AR135" s="704"/>
      <c r="AS135" s="728"/>
      <c r="AT135" s="781"/>
      <c r="AU135" s="706"/>
      <c r="AV135" s="344"/>
      <c r="AW135" s="335"/>
      <c r="AX135" s="335"/>
      <c r="AY135" s="335"/>
      <c r="AZ135" s="335"/>
      <c r="BA135" s="736"/>
      <c r="BB135" s="830"/>
      <c r="BC135" s="831"/>
      <c r="BD135" s="826"/>
      <c r="BE135" s="830"/>
      <c r="BF135" s="831"/>
      <c r="BG135" s="826"/>
      <c r="BH135" s="830"/>
      <c r="BI135" s="831"/>
      <c r="BJ135" s="826"/>
      <c r="BK135" s="830"/>
      <c r="BL135" s="831"/>
      <c r="BM135" s="826"/>
      <c r="BN135" s="830"/>
      <c r="BO135" s="831"/>
      <c r="BP135" s="826"/>
      <c r="BQ135" s="830"/>
      <c r="BR135" s="831"/>
      <c r="BS135" s="826"/>
      <c r="BT135" s="830"/>
      <c r="BU135" s="831"/>
      <c r="BV135" s="826"/>
      <c r="BW135" s="830"/>
      <c r="BX135" s="831"/>
      <c r="BY135" s="826"/>
      <c r="BZ135" s="830"/>
      <c r="CA135" s="831"/>
      <c r="CB135" s="826"/>
    </row>
    <row r="136" spans="1:80" s="710" customFormat="1" ht="18.75" customHeight="1" x14ac:dyDescent="0.25">
      <c r="A136" s="844">
        <v>129</v>
      </c>
      <c r="B136" s="334"/>
      <c r="C136" s="718">
        <v>46204</v>
      </c>
      <c r="D136" s="721">
        <f t="shared" si="52"/>
        <v>0</v>
      </c>
      <c r="E136" s="721">
        <v>36</v>
      </c>
      <c r="F136" s="721">
        <v>11</v>
      </c>
      <c r="G136" s="721">
        <v>18</v>
      </c>
      <c r="H136" s="881" t="s">
        <v>302</v>
      </c>
      <c r="I136" s="334"/>
      <c r="J136" s="334"/>
      <c r="K136" s="714"/>
      <c r="L136" s="853" t="s">
        <v>228</v>
      </c>
      <c r="M136" s="850">
        <f>N136</f>
        <v>108</v>
      </c>
      <c r="N136" s="842">
        <v>108</v>
      </c>
      <c r="O136" s="731">
        <v>21</v>
      </c>
      <c r="P136" s="732">
        <f t="shared" si="53"/>
        <v>2268</v>
      </c>
      <c r="Q136" s="732">
        <f t="shared" si="54"/>
        <v>81648</v>
      </c>
      <c r="R136" s="733">
        <f>N136*O136*0.08*E136</f>
        <v>6531.84</v>
      </c>
      <c r="S136" s="775" t="s">
        <v>224</v>
      </c>
      <c r="T136" s="734">
        <v>200</v>
      </c>
      <c r="U136" s="337">
        <v>21</v>
      </c>
      <c r="V136" s="735">
        <f>T136*U136</f>
        <v>4200</v>
      </c>
      <c r="W136" s="735">
        <f>V136*F136</f>
        <v>46200</v>
      </c>
      <c r="X136" s="736">
        <f>T136*U136*F136*0.05</f>
        <v>2310</v>
      </c>
      <c r="Y136" s="864" t="s">
        <v>224</v>
      </c>
      <c r="Z136" s="743">
        <v>300</v>
      </c>
      <c r="AA136" s="744">
        <v>8</v>
      </c>
      <c r="AB136" s="745">
        <f t="shared" si="38"/>
        <v>2400</v>
      </c>
      <c r="AC136" s="746">
        <f>AB136*G136</f>
        <v>43200</v>
      </c>
      <c r="AD136" s="736">
        <f>Z136*AA136*G136*0.05</f>
        <v>2160</v>
      </c>
      <c r="AE136" s="764"/>
      <c r="AF136" s="775"/>
      <c r="AG136" s="763"/>
      <c r="AH136" s="743">
        <v>80</v>
      </c>
      <c r="AI136" s="337">
        <v>3</v>
      </c>
      <c r="AJ136" s="776">
        <f t="shared" si="40"/>
        <v>240</v>
      </c>
      <c r="AK136" s="776">
        <f t="shared" si="41"/>
        <v>720</v>
      </c>
      <c r="AL136" s="736">
        <f>AH136*$AL$3*AI136</f>
        <v>360</v>
      </c>
      <c r="AM136" s="764"/>
      <c r="AN136" s="775"/>
      <c r="AO136" s="763"/>
      <c r="AP136" s="344"/>
      <c r="AQ136" s="777"/>
      <c r="AR136" s="704"/>
      <c r="AS136" s="728"/>
      <c r="AT136" s="781"/>
      <c r="AU136" s="706"/>
      <c r="AV136" s="344" t="s">
        <v>234</v>
      </c>
      <c r="AW136" s="335">
        <v>2</v>
      </c>
      <c r="AX136" s="335">
        <v>4</v>
      </c>
      <c r="AY136" s="335">
        <f t="shared" si="37"/>
        <v>8</v>
      </c>
      <c r="AZ136" s="335">
        <f>AY136*E136</f>
        <v>288</v>
      </c>
      <c r="BA136" s="736">
        <f t="shared" ref="BA136:BA137" si="55">AW136*AX136*E136*3.5</f>
        <v>1008</v>
      </c>
      <c r="BB136" s="830"/>
      <c r="BC136" s="831"/>
      <c r="BD136" s="826"/>
      <c r="BE136" s="830"/>
      <c r="BF136" s="831"/>
      <c r="BG136" s="826"/>
      <c r="BH136" s="830"/>
      <c r="BI136" s="831"/>
      <c r="BJ136" s="826"/>
      <c r="BK136" s="830"/>
      <c r="BL136" s="831"/>
      <c r="BM136" s="826"/>
      <c r="BN136" s="830"/>
      <c r="BO136" s="831"/>
      <c r="BP136" s="826"/>
      <c r="BQ136" s="830"/>
      <c r="BR136" s="831"/>
      <c r="BS136" s="826"/>
      <c r="BT136" s="830"/>
      <c r="BU136" s="831"/>
      <c r="BV136" s="826"/>
      <c r="BW136" s="830"/>
      <c r="BX136" s="831"/>
      <c r="BY136" s="826"/>
      <c r="BZ136" s="830"/>
      <c r="CA136" s="831"/>
      <c r="CB136" s="826"/>
    </row>
    <row r="137" spans="1:80" s="710" customFormat="1" ht="18.75" customHeight="1" x14ac:dyDescent="0.25">
      <c r="A137" s="844">
        <v>130</v>
      </c>
      <c r="B137" s="334"/>
      <c r="C137" s="718">
        <v>46204</v>
      </c>
      <c r="D137" s="721">
        <f t="shared" si="52"/>
        <v>0</v>
      </c>
      <c r="E137" s="721">
        <v>23</v>
      </c>
      <c r="F137" s="721">
        <v>10</v>
      </c>
      <c r="G137" s="721">
        <v>13</v>
      </c>
      <c r="H137" s="881" t="s">
        <v>303</v>
      </c>
      <c r="I137" s="334"/>
      <c r="J137" s="334"/>
      <c r="K137" s="714"/>
      <c r="L137" s="853" t="s">
        <v>223</v>
      </c>
      <c r="M137" s="911">
        <f>N137+N138+N139+N140</f>
        <v>1202.56</v>
      </c>
      <c r="N137" s="842">
        <v>313</v>
      </c>
      <c r="O137" s="731">
        <v>21</v>
      </c>
      <c r="P137" s="732">
        <f t="shared" si="53"/>
        <v>6573</v>
      </c>
      <c r="Q137" s="732">
        <f t="shared" si="54"/>
        <v>151179</v>
      </c>
      <c r="R137" s="733">
        <f>N137*O137*0.06*E137</f>
        <v>9070.74</v>
      </c>
      <c r="S137" s="775" t="s">
        <v>225</v>
      </c>
      <c r="T137" s="734">
        <v>1339</v>
      </c>
      <c r="U137" s="337">
        <v>21</v>
      </c>
      <c r="V137" s="735">
        <f>T137*U137</f>
        <v>28119</v>
      </c>
      <c r="W137" s="735">
        <f>V137*F137</f>
        <v>281190</v>
      </c>
      <c r="X137" s="736">
        <f>T137*U137*F137*0.03</f>
        <v>8435.6999999999989</v>
      </c>
      <c r="Y137" s="864" t="s">
        <v>225</v>
      </c>
      <c r="Z137" s="743">
        <v>2300</v>
      </c>
      <c r="AA137" s="744">
        <v>4</v>
      </c>
      <c r="AB137" s="745">
        <f t="shared" si="38"/>
        <v>9200</v>
      </c>
      <c r="AC137" s="746">
        <f>AB137*G137</f>
        <v>119600</v>
      </c>
      <c r="AD137" s="736">
        <f>Z137*AA137*G137*0.06</f>
        <v>7176</v>
      </c>
      <c r="AE137" s="764"/>
      <c r="AF137" s="775"/>
      <c r="AG137" s="763"/>
      <c r="AH137" s="743">
        <v>371</v>
      </c>
      <c r="AI137" s="337">
        <v>3</v>
      </c>
      <c r="AJ137" s="776">
        <f t="shared" si="40"/>
        <v>1113</v>
      </c>
      <c r="AK137" s="776">
        <f t="shared" si="41"/>
        <v>3339</v>
      </c>
      <c r="AL137" s="736">
        <f>AH137*$AL$3*AI137</f>
        <v>1669.5</v>
      </c>
      <c r="AM137" s="764"/>
      <c r="AN137" s="775"/>
      <c r="AO137" s="763"/>
      <c r="AP137" s="344"/>
      <c r="AQ137" s="777"/>
      <c r="AR137" s="704"/>
      <c r="AS137" s="728">
        <v>20</v>
      </c>
      <c r="AT137" s="781">
        <f>AS137*3</f>
        <v>60</v>
      </c>
      <c r="AU137" s="763">
        <f>AS137*$AU$3</f>
        <v>50</v>
      </c>
      <c r="AV137" s="344" t="s">
        <v>234</v>
      </c>
      <c r="AW137" s="335">
        <v>4</v>
      </c>
      <c r="AX137" s="335">
        <v>4</v>
      </c>
      <c r="AY137" s="335">
        <f t="shared" si="37"/>
        <v>16</v>
      </c>
      <c r="AZ137" s="335">
        <f>AY137*E137</f>
        <v>368</v>
      </c>
      <c r="BA137" s="736">
        <f t="shared" si="55"/>
        <v>1288</v>
      </c>
      <c r="BB137" s="830"/>
      <c r="BC137" s="831"/>
      <c r="BD137" s="829"/>
      <c r="BE137" s="830"/>
      <c r="BF137" s="831"/>
      <c r="BG137" s="829"/>
      <c r="BH137" s="830"/>
      <c r="BI137" s="831"/>
      <c r="BJ137" s="829"/>
      <c r="BK137" s="830"/>
      <c r="BL137" s="831"/>
      <c r="BM137" s="829"/>
      <c r="BN137" s="830"/>
      <c r="BO137" s="831"/>
      <c r="BP137" s="829"/>
      <c r="BQ137" s="830"/>
      <c r="BR137" s="831"/>
      <c r="BS137" s="829"/>
      <c r="BT137" s="830"/>
      <c r="BU137" s="831"/>
      <c r="BV137" s="829"/>
      <c r="BW137" s="830"/>
      <c r="BX137" s="831"/>
      <c r="BY137" s="829"/>
      <c r="BZ137" s="830"/>
      <c r="CA137" s="831"/>
      <c r="CB137" s="829"/>
    </row>
    <row r="138" spans="1:80" s="710" customFormat="1" ht="18.75" customHeight="1" x14ac:dyDescent="0.25">
      <c r="A138" s="844">
        <v>131</v>
      </c>
      <c r="B138" s="334"/>
      <c r="C138" s="718">
        <v>46204</v>
      </c>
      <c r="D138" s="721">
        <f t="shared" si="52"/>
        <v>0</v>
      </c>
      <c r="E138" s="721">
        <v>23</v>
      </c>
      <c r="F138" s="721">
        <v>10</v>
      </c>
      <c r="G138" s="721">
        <v>13</v>
      </c>
      <c r="H138" s="881" t="s">
        <v>303</v>
      </c>
      <c r="I138" s="334"/>
      <c r="J138" s="334"/>
      <c r="K138" s="714"/>
      <c r="L138" s="853" t="s">
        <v>223</v>
      </c>
      <c r="M138" s="916"/>
      <c r="N138" s="842">
        <v>406</v>
      </c>
      <c r="O138" s="731">
        <v>12</v>
      </c>
      <c r="P138" s="732">
        <f t="shared" si="53"/>
        <v>4872</v>
      </c>
      <c r="Q138" s="732">
        <f t="shared" si="54"/>
        <v>112056</v>
      </c>
      <c r="R138" s="733">
        <f>N138*O138*0.06*E138</f>
        <v>6723.36</v>
      </c>
      <c r="S138" s="775"/>
      <c r="T138" s="734"/>
      <c r="U138" s="337"/>
      <c r="V138" s="735"/>
      <c r="W138" s="735"/>
      <c r="X138" s="736"/>
      <c r="Y138" s="864"/>
      <c r="Z138" s="743"/>
      <c r="AA138" s="744"/>
      <c r="AB138" s="745"/>
      <c r="AC138" s="746"/>
      <c r="AD138" s="736"/>
      <c r="AE138" s="764"/>
      <c r="AF138" s="775"/>
      <c r="AG138" s="763"/>
      <c r="AH138" s="743"/>
      <c r="AI138" s="337"/>
      <c r="AJ138" s="776">
        <f t="shared" si="40"/>
        <v>0</v>
      </c>
      <c r="AK138" s="776"/>
      <c r="AL138" s="736"/>
      <c r="AM138" s="764"/>
      <c r="AN138" s="775"/>
      <c r="AO138" s="763"/>
      <c r="AP138" s="344"/>
      <c r="AQ138" s="777"/>
      <c r="AR138" s="704"/>
      <c r="AS138" s="728"/>
      <c r="AT138" s="781"/>
      <c r="AU138" s="706"/>
      <c r="AV138" s="344"/>
      <c r="AW138" s="335"/>
      <c r="AX138" s="335"/>
      <c r="AY138" s="335"/>
      <c r="AZ138" s="335"/>
      <c r="BA138" s="736"/>
      <c r="BB138" s="830"/>
      <c r="BC138" s="831"/>
      <c r="BD138" s="826"/>
      <c r="BE138" s="830"/>
      <c r="BF138" s="831"/>
      <c r="BG138" s="826"/>
      <c r="BH138" s="830"/>
      <c r="BI138" s="831"/>
      <c r="BJ138" s="826"/>
      <c r="BK138" s="830"/>
      <c r="BL138" s="831"/>
      <c r="BM138" s="826"/>
      <c r="BN138" s="830"/>
      <c r="BO138" s="831"/>
      <c r="BP138" s="826"/>
      <c r="BQ138" s="830"/>
      <c r="BR138" s="831"/>
      <c r="BS138" s="826"/>
      <c r="BT138" s="830"/>
      <c r="BU138" s="831"/>
      <c r="BV138" s="826"/>
      <c r="BW138" s="830"/>
      <c r="BX138" s="831"/>
      <c r="BY138" s="826"/>
      <c r="BZ138" s="830"/>
      <c r="CA138" s="831"/>
      <c r="CB138" s="826"/>
    </row>
    <row r="139" spans="1:80" s="710" customFormat="1" ht="18.75" customHeight="1" x14ac:dyDescent="0.25">
      <c r="A139" s="844">
        <v>132</v>
      </c>
      <c r="B139" s="334"/>
      <c r="C139" s="718">
        <v>46204</v>
      </c>
      <c r="D139" s="721">
        <f t="shared" si="52"/>
        <v>0</v>
      </c>
      <c r="E139" s="721">
        <v>23</v>
      </c>
      <c r="F139" s="721">
        <v>10</v>
      </c>
      <c r="G139" s="721">
        <v>13</v>
      </c>
      <c r="H139" s="881" t="s">
        <v>303</v>
      </c>
      <c r="I139" s="334"/>
      <c r="J139" s="334"/>
      <c r="K139" s="714"/>
      <c r="L139" s="853" t="s">
        <v>223</v>
      </c>
      <c r="M139" s="915"/>
      <c r="N139" s="842">
        <v>471.44</v>
      </c>
      <c r="O139" s="731">
        <v>8</v>
      </c>
      <c r="P139" s="732">
        <f t="shared" si="53"/>
        <v>3771.52</v>
      </c>
      <c r="Q139" s="732">
        <f t="shared" si="54"/>
        <v>86744.960000000006</v>
      </c>
      <c r="R139" s="733">
        <f>N139*O139*0.07*E139</f>
        <v>6072.1472000000012</v>
      </c>
      <c r="S139" s="775"/>
      <c r="T139" s="734"/>
      <c r="U139" s="337"/>
      <c r="V139" s="735"/>
      <c r="W139" s="735"/>
      <c r="X139" s="736"/>
      <c r="Y139" s="864"/>
      <c r="Z139" s="743"/>
      <c r="AA139" s="744"/>
      <c r="AB139" s="745"/>
      <c r="AC139" s="746"/>
      <c r="AD139" s="736"/>
      <c r="AE139" s="764"/>
      <c r="AF139" s="775"/>
      <c r="AG139" s="763"/>
      <c r="AH139" s="743"/>
      <c r="AI139" s="337"/>
      <c r="AJ139" s="776">
        <f t="shared" si="40"/>
        <v>0</v>
      </c>
      <c r="AK139" s="776"/>
      <c r="AL139" s="736"/>
      <c r="AM139" s="764"/>
      <c r="AN139" s="775"/>
      <c r="AO139" s="763"/>
      <c r="AP139" s="344"/>
      <c r="AQ139" s="777"/>
      <c r="AR139" s="704"/>
      <c r="AS139" s="715"/>
      <c r="AT139" s="780"/>
      <c r="AU139" s="706"/>
      <c r="AV139" s="344"/>
      <c r="AW139" s="335"/>
      <c r="AX139" s="335"/>
      <c r="AY139" s="335"/>
      <c r="AZ139" s="335"/>
      <c r="BA139" s="736"/>
      <c r="BB139" s="830"/>
      <c r="BC139" s="831"/>
      <c r="BD139" s="826"/>
      <c r="BE139" s="830"/>
      <c r="BF139" s="831"/>
      <c r="BG139" s="826"/>
      <c r="BH139" s="830"/>
      <c r="BI139" s="831"/>
      <c r="BJ139" s="826"/>
      <c r="BK139" s="830"/>
      <c r="BL139" s="831"/>
      <c r="BM139" s="826"/>
      <c r="BN139" s="830"/>
      <c r="BO139" s="831"/>
      <c r="BP139" s="826"/>
      <c r="BQ139" s="830"/>
      <c r="BR139" s="831"/>
      <c r="BS139" s="826"/>
      <c r="BT139" s="830"/>
      <c r="BU139" s="831"/>
      <c r="BV139" s="826"/>
      <c r="BW139" s="830"/>
      <c r="BX139" s="831"/>
      <c r="BY139" s="826"/>
      <c r="BZ139" s="830"/>
      <c r="CA139" s="831"/>
      <c r="CB139" s="826"/>
    </row>
    <row r="140" spans="1:80" s="710" customFormat="1" ht="18.75" customHeight="1" x14ac:dyDescent="0.25">
      <c r="A140" s="844">
        <v>133</v>
      </c>
      <c r="B140" s="334"/>
      <c r="C140" s="718">
        <v>46204</v>
      </c>
      <c r="D140" s="721">
        <f t="shared" si="52"/>
        <v>0</v>
      </c>
      <c r="E140" s="721">
        <v>23</v>
      </c>
      <c r="F140" s="721">
        <v>10</v>
      </c>
      <c r="G140" s="721">
        <v>13</v>
      </c>
      <c r="H140" s="881" t="s">
        <v>303</v>
      </c>
      <c r="I140" s="334"/>
      <c r="J140" s="334"/>
      <c r="K140" s="714"/>
      <c r="L140" s="853" t="s">
        <v>223</v>
      </c>
      <c r="M140" s="912"/>
      <c r="N140" s="842">
        <v>12.12</v>
      </c>
      <c r="O140" s="731">
        <v>1</v>
      </c>
      <c r="P140" s="732">
        <f t="shared" si="53"/>
        <v>12.12</v>
      </c>
      <c r="Q140" s="732">
        <f t="shared" si="54"/>
        <v>278.76</v>
      </c>
      <c r="R140" s="733">
        <f>N140*O140*0.08*E140</f>
        <v>22.300799999999999</v>
      </c>
      <c r="S140" s="775"/>
      <c r="T140" s="734"/>
      <c r="U140" s="337"/>
      <c r="V140" s="735"/>
      <c r="W140" s="735"/>
      <c r="X140" s="736"/>
      <c r="Y140" s="864"/>
      <c r="Z140" s="743"/>
      <c r="AA140" s="744"/>
      <c r="AB140" s="745"/>
      <c r="AC140" s="746"/>
      <c r="AD140" s="736"/>
      <c r="AE140" s="764"/>
      <c r="AF140" s="775"/>
      <c r="AG140" s="763"/>
      <c r="AH140" s="743"/>
      <c r="AI140" s="337"/>
      <c r="AJ140" s="776"/>
      <c r="AK140" s="776"/>
      <c r="AL140" s="736"/>
      <c r="AM140" s="764"/>
      <c r="AN140" s="775"/>
      <c r="AO140" s="763"/>
      <c r="AP140" s="344"/>
      <c r="AQ140" s="777"/>
      <c r="AR140" s="704"/>
      <c r="AS140" s="715"/>
      <c r="AT140" s="780"/>
      <c r="AU140" s="706"/>
      <c r="AV140" s="344"/>
      <c r="AW140" s="335"/>
      <c r="AX140" s="335"/>
      <c r="AY140" s="335"/>
      <c r="AZ140" s="335"/>
      <c r="BA140" s="736"/>
      <c r="BB140" s="830"/>
      <c r="BC140" s="831"/>
      <c r="BD140" s="826"/>
      <c r="BE140" s="830"/>
      <c r="BF140" s="831"/>
      <c r="BG140" s="826"/>
      <c r="BH140" s="830"/>
      <c r="BI140" s="831"/>
      <c r="BJ140" s="826"/>
      <c r="BK140" s="830"/>
      <c r="BL140" s="831"/>
      <c r="BM140" s="826"/>
      <c r="BN140" s="830"/>
      <c r="BO140" s="831"/>
      <c r="BP140" s="826"/>
      <c r="BQ140" s="830"/>
      <c r="BR140" s="831"/>
      <c r="BS140" s="826"/>
      <c r="BT140" s="830"/>
      <c r="BU140" s="831"/>
      <c r="BV140" s="826"/>
      <c r="BW140" s="830"/>
      <c r="BX140" s="831"/>
      <c r="BY140" s="826"/>
      <c r="BZ140" s="830"/>
      <c r="CA140" s="831"/>
      <c r="CB140" s="826"/>
    </row>
    <row r="141" spans="1:80" s="710" customFormat="1" ht="18.75" customHeight="1" x14ac:dyDescent="0.25">
      <c r="A141" s="844">
        <v>134</v>
      </c>
      <c r="B141" s="334"/>
      <c r="C141" s="718">
        <v>46204</v>
      </c>
      <c r="D141" s="721">
        <f t="shared" si="52"/>
        <v>0</v>
      </c>
      <c r="E141" s="721">
        <v>36</v>
      </c>
      <c r="F141" s="721">
        <v>11</v>
      </c>
      <c r="G141" s="721">
        <v>18</v>
      </c>
      <c r="H141" s="881" t="s">
        <v>304</v>
      </c>
      <c r="I141" s="334"/>
      <c r="J141" s="334"/>
      <c r="K141" s="714"/>
      <c r="L141" s="853" t="s">
        <v>228</v>
      </c>
      <c r="M141" s="911">
        <f>N141+N142</f>
        <v>305</v>
      </c>
      <c r="N141" s="842">
        <v>119</v>
      </c>
      <c r="O141" s="731">
        <v>21</v>
      </c>
      <c r="P141" s="732">
        <f t="shared" si="53"/>
        <v>2499</v>
      </c>
      <c r="Q141" s="732">
        <f t="shared" si="54"/>
        <v>89964</v>
      </c>
      <c r="R141" s="733">
        <f>N141*O141*0.08*E141</f>
        <v>7197.1200000000008</v>
      </c>
      <c r="S141" s="775" t="s">
        <v>224</v>
      </c>
      <c r="T141" s="734">
        <v>80</v>
      </c>
      <c r="U141" s="337">
        <v>21</v>
      </c>
      <c r="V141" s="735">
        <f>T141*U141</f>
        <v>1680</v>
      </c>
      <c r="W141" s="735">
        <f>V141*F141</f>
        <v>18480</v>
      </c>
      <c r="X141" s="736">
        <f>T141*U141*F141*0.05</f>
        <v>924</v>
      </c>
      <c r="Y141" s="864" t="s">
        <v>224</v>
      </c>
      <c r="Z141" s="743">
        <v>80</v>
      </c>
      <c r="AA141" s="744">
        <v>21</v>
      </c>
      <c r="AB141" s="745">
        <f t="shared" si="38"/>
        <v>1680</v>
      </c>
      <c r="AC141" s="746">
        <f>AB141*G141</f>
        <v>30240</v>
      </c>
      <c r="AD141" s="736">
        <f>Z141*AA141*G141*0.05</f>
        <v>1512</v>
      </c>
      <c r="AE141" s="764"/>
      <c r="AF141" s="775"/>
      <c r="AG141" s="763"/>
      <c r="AH141" s="743">
        <v>98</v>
      </c>
      <c r="AI141" s="337">
        <v>3</v>
      </c>
      <c r="AJ141" s="776">
        <f t="shared" si="40"/>
        <v>294</v>
      </c>
      <c r="AK141" s="776">
        <f t="shared" si="41"/>
        <v>882</v>
      </c>
      <c r="AL141" s="736">
        <f>AH141*$AL$3*AI141</f>
        <v>441</v>
      </c>
      <c r="AM141" s="764"/>
      <c r="AN141" s="775"/>
      <c r="AO141" s="763"/>
      <c r="AP141" s="344"/>
      <c r="AQ141" s="777"/>
      <c r="AR141" s="704"/>
      <c r="AS141" s="715"/>
      <c r="AT141" s="780"/>
      <c r="AU141" s="706"/>
      <c r="AV141" s="344" t="s">
        <v>234</v>
      </c>
      <c r="AW141" s="335">
        <v>1</v>
      </c>
      <c r="AX141" s="335">
        <v>4</v>
      </c>
      <c r="AY141" s="335">
        <f t="shared" si="37"/>
        <v>4</v>
      </c>
      <c r="AZ141" s="335">
        <f>AY141*E141</f>
        <v>144</v>
      </c>
      <c r="BA141" s="736">
        <f>AW141*AX141*E141*3.5</f>
        <v>504</v>
      </c>
      <c r="BB141" s="830"/>
      <c r="BC141" s="831"/>
      <c r="BD141" s="829"/>
      <c r="BE141" s="830"/>
      <c r="BF141" s="831"/>
      <c r="BG141" s="829"/>
      <c r="BH141" s="830"/>
      <c r="BI141" s="831"/>
      <c r="BJ141" s="829"/>
      <c r="BK141" s="830"/>
      <c r="BL141" s="831"/>
      <c r="BM141" s="829"/>
      <c r="BN141" s="830"/>
      <c r="BO141" s="831"/>
      <c r="BP141" s="829"/>
      <c r="BQ141" s="830"/>
      <c r="BR141" s="831"/>
      <c r="BS141" s="829"/>
      <c r="BT141" s="830"/>
      <c r="BU141" s="831"/>
      <c r="BV141" s="829"/>
      <c r="BW141" s="830"/>
      <c r="BX141" s="831"/>
      <c r="BY141" s="829"/>
      <c r="BZ141" s="830"/>
      <c r="CA141" s="831"/>
      <c r="CB141" s="829"/>
    </row>
    <row r="142" spans="1:80" s="710" customFormat="1" ht="18.75" customHeight="1" x14ac:dyDescent="0.25">
      <c r="A142" s="844">
        <v>135</v>
      </c>
      <c r="B142" s="334"/>
      <c r="C142" s="718">
        <v>46204</v>
      </c>
      <c r="D142" s="721">
        <f t="shared" si="52"/>
        <v>0</v>
      </c>
      <c r="E142" s="721">
        <v>36</v>
      </c>
      <c r="F142" s="721">
        <v>11</v>
      </c>
      <c r="G142" s="721">
        <v>18</v>
      </c>
      <c r="H142" s="881" t="s">
        <v>304</v>
      </c>
      <c r="I142" s="334"/>
      <c r="J142" s="334"/>
      <c r="K142" s="714"/>
      <c r="L142" s="853" t="s">
        <v>228</v>
      </c>
      <c r="M142" s="913"/>
      <c r="N142" s="842">
        <v>186</v>
      </c>
      <c r="O142" s="731">
        <v>12</v>
      </c>
      <c r="P142" s="732">
        <f t="shared" si="53"/>
        <v>2232</v>
      </c>
      <c r="Q142" s="732">
        <f t="shared" si="54"/>
        <v>80352</v>
      </c>
      <c r="R142" s="733">
        <f>N142*O142*0.08*E142</f>
        <v>6428.16</v>
      </c>
      <c r="S142" s="775"/>
      <c r="T142" s="734"/>
      <c r="U142" s="337"/>
      <c r="V142" s="735"/>
      <c r="W142" s="735"/>
      <c r="X142" s="736"/>
      <c r="Y142" s="864"/>
      <c r="Z142" s="743"/>
      <c r="AA142" s="744"/>
      <c r="AB142" s="745"/>
      <c r="AC142" s="746"/>
      <c r="AD142" s="736"/>
      <c r="AE142" s="764"/>
      <c r="AF142" s="775"/>
      <c r="AG142" s="763"/>
      <c r="AH142" s="743"/>
      <c r="AI142" s="337"/>
      <c r="AJ142" s="776">
        <f t="shared" si="40"/>
        <v>0</v>
      </c>
      <c r="AK142" s="776"/>
      <c r="AL142" s="736"/>
      <c r="AM142" s="764"/>
      <c r="AN142" s="775"/>
      <c r="AO142" s="763"/>
      <c r="AP142" s="344"/>
      <c r="AQ142" s="777"/>
      <c r="AR142" s="704"/>
      <c r="AS142" s="715"/>
      <c r="AT142" s="780"/>
      <c r="AU142" s="706"/>
      <c r="AV142" s="344" t="s">
        <v>271</v>
      </c>
      <c r="AW142" s="335">
        <v>1</v>
      </c>
      <c r="AX142" s="335">
        <v>4</v>
      </c>
      <c r="AY142" s="335">
        <f t="shared" si="37"/>
        <v>4</v>
      </c>
      <c r="AZ142" s="335">
        <f>AY142*E142</f>
        <v>144</v>
      </c>
      <c r="BA142" s="736">
        <f>AW142*AX142*E142*4.5</f>
        <v>648</v>
      </c>
      <c r="BB142" s="830"/>
      <c r="BC142" s="831"/>
      <c r="BD142" s="835"/>
      <c r="BE142" s="830"/>
      <c r="BF142" s="831"/>
      <c r="BG142" s="835"/>
      <c r="BH142" s="830"/>
      <c r="BI142" s="831"/>
      <c r="BJ142" s="835"/>
      <c r="BK142" s="830"/>
      <c r="BL142" s="831"/>
      <c r="BM142" s="835"/>
      <c r="BN142" s="830"/>
      <c r="BO142" s="831"/>
      <c r="BP142" s="835"/>
      <c r="BQ142" s="830"/>
      <c r="BR142" s="831"/>
      <c r="BS142" s="835"/>
      <c r="BT142" s="830"/>
      <c r="BU142" s="831"/>
      <c r="BV142" s="835"/>
      <c r="BW142" s="830"/>
      <c r="BX142" s="831"/>
      <c r="BY142" s="835"/>
      <c r="BZ142" s="830"/>
      <c r="CA142" s="831"/>
      <c r="CB142" s="835"/>
    </row>
    <row r="143" spans="1:80" s="710" customFormat="1" ht="18.75" customHeight="1" x14ac:dyDescent="0.25">
      <c r="A143" s="844">
        <v>136</v>
      </c>
      <c r="B143" s="334"/>
      <c r="C143" s="718">
        <v>46204</v>
      </c>
      <c r="D143" s="721">
        <f t="shared" si="52"/>
        <v>0</v>
      </c>
      <c r="E143" s="721">
        <v>23</v>
      </c>
      <c r="F143" s="721">
        <v>10</v>
      </c>
      <c r="G143" s="721">
        <v>13</v>
      </c>
      <c r="H143" s="881" t="s">
        <v>305</v>
      </c>
      <c r="I143" s="334"/>
      <c r="J143" s="334"/>
      <c r="K143" s="714"/>
      <c r="L143" s="853" t="s">
        <v>223</v>
      </c>
      <c r="M143" s="911">
        <f>N143+N144</f>
        <v>799</v>
      </c>
      <c r="N143" s="842">
        <v>190</v>
      </c>
      <c r="O143" s="731">
        <v>21</v>
      </c>
      <c r="P143" s="732">
        <f t="shared" si="53"/>
        <v>3990</v>
      </c>
      <c r="Q143" s="732">
        <f t="shared" si="54"/>
        <v>91770</v>
      </c>
      <c r="R143" s="733">
        <f>N143*O143*0.06*E143</f>
        <v>5506.2</v>
      </c>
      <c r="S143" s="775" t="s">
        <v>224</v>
      </c>
      <c r="T143" s="734">
        <v>250</v>
      </c>
      <c r="U143" s="337">
        <v>21</v>
      </c>
      <c r="V143" s="735">
        <f>T143*U143</f>
        <v>5250</v>
      </c>
      <c r="W143" s="735">
        <f>V143*F143</f>
        <v>52500</v>
      </c>
      <c r="X143" s="736">
        <f>T143*U143*F143*0.05</f>
        <v>2625</v>
      </c>
      <c r="Y143" s="864" t="s">
        <v>224</v>
      </c>
      <c r="Z143" s="743">
        <v>370</v>
      </c>
      <c r="AA143" s="744">
        <v>8</v>
      </c>
      <c r="AB143" s="745">
        <f t="shared" si="38"/>
        <v>2960</v>
      </c>
      <c r="AC143" s="746">
        <f>AB143*G143</f>
        <v>38480</v>
      </c>
      <c r="AD143" s="736">
        <f>Z143*AA143*G143*0.05</f>
        <v>1924</v>
      </c>
      <c r="AE143" s="764"/>
      <c r="AF143" s="775"/>
      <c r="AG143" s="763"/>
      <c r="AH143" s="743">
        <v>101</v>
      </c>
      <c r="AI143" s="337">
        <v>3</v>
      </c>
      <c r="AJ143" s="776">
        <f t="shared" si="40"/>
        <v>303</v>
      </c>
      <c r="AK143" s="776">
        <f t="shared" si="41"/>
        <v>909</v>
      </c>
      <c r="AL143" s="736">
        <f>AH143*$AL$3*AI143</f>
        <v>454.5</v>
      </c>
      <c r="AM143" s="764"/>
      <c r="AN143" s="775"/>
      <c r="AO143" s="763"/>
      <c r="AP143" s="344"/>
      <c r="AQ143" s="777"/>
      <c r="AR143" s="704"/>
      <c r="AS143" s="715"/>
      <c r="AT143" s="780"/>
      <c r="AU143" s="706"/>
      <c r="AV143" s="344" t="s">
        <v>234</v>
      </c>
      <c r="AW143" s="335">
        <v>3</v>
      </c>
      <c r="AX143" s="335">
        <v>4</v>
      </c>
      <c r="AY143" s="335">
        <f t="shared" si="37"/>
        <v>12</v>
      </c>
      <c r="AZ143" s="335">
        <f>AY143*E143</f>
        <v>276</v>
      </c>
      <c r="BA143" s="736">
        <f>AW143*AX143*E143*3.5</f>
        <v>966</v>
      </c>
      <c r="BB143" s="830"/>
      <c r="BC143" s="831"/>
      <c r="BD143" s="835"/>
      <c r="BE143" s="830"/>
      <c r="BF143" s="831"/>
      <c r="BG143" s="835"/>
      <c r="BH143" s="830"/>
      <c r="BI143" s="831"/>
      <c r="BJ143" s="835"/>
      <c r="BK143" s="830"/>
      <c r="BL143" s="831"/>
      <c r="BM143" s="835"/>
      <c r="BN143" s="830"/>
      <c r="BO143" s="831"/>
      <c r="BP143" s="835"/>
      <c r="BQ143" s="830"/>
      <c r="BR143" s="831"/>
      <c r="BS143" s="835"/>
      <c r="BT143" s="830"/>
      <c r="BU143" s="831"/>
      <c r="BV143" s="835"/>
      <c r="BW143" s="830"/>
      <c r="BX143" s="831"/>
      <c r="BY143" s="835"/>
      <c r="BZ143" s="830"/>
      <c r="CA143" s="831"/>
      <c r="CB143" s="835"/>
    </row>
    <row r="144" spans="1:80" s="710" customFormat="1" ht="18.75" customHeight="1" x14ac:dyDescent="0.25">
      <c r="A144" s="844">
        <v>137</v>
      </c>
      <c r="B144" s="334"/>
      <c r="C144" s="718">
        <v>46204</v>
      </c>
      <c r="D144" s="721">
        <f t="shared" si="52"/>
        <v>0</v>
      </c>
      <c r="E144" s="721">
        <v>23</v>
      </c>
      <c r="F144" s="721">
        <v>10</v>
      </c>
      <c r="G144" s="721">
        <v>13</v>
      </c>
      <c r="H144" s="881" t="s">
        <v>305</v>
      </c>
      <c r="I144" s="334"/>
      <c r="J144" s="334"/>
      <c r="K144" s="714"/>
      <c r="L144" s="853" t="s">
        <v>223</v>
      </c>
      <c r="M144" s="912"/>
      <c r="N144" s="842">
        <v>609</v>
      </c>
      <c r="O144" s="731">
        <v>8</v>
      </c>
      <c r="P144" s="732">
        <f t="shared" si="53"/>
        <v>4872</v>
      </c>
      <c r="Q144" s="732">
        <f t="shared" si="54"/>
        <v>112056</v>
      </c>
      <c r="R144" s="733">
        <f>N144*O144*0.07*E144</f>
        <v>7843.92</v>
      </c>
      <c r="S144" s="775"/>
      <c r="T144" s="734"/>
      <c r="U144" s="337"/>
      <c r="V144" s="735"/>
      <c r="W144" s="735"/>
      <c r="X144" s="736"/>
      <c r="Y144" s="864"/>
      <c r="Z144" s="743"/>
      <c r="AA144" s="744"/>
      <c r="AB144" s="745"/>
      <c r="AC144" s="746"/>
      <c r="AD144" s="736"/>
      <c r="AE144" s="764"/>
      <c r="AF144" s="775"/>
      <c r="AG144" s="763"/>
      <c r="AH144" s="743"/>
      <c r="AI144" s="337"/>
      <c r="AJ144" s="776">
        <f t="shared" si="40"/>
        <v>0</v>
      </c>
      <c r="AK144" s="776"/>
      <c r="AL144" s="736"/>
      <c r="AM144" s="764"/>
      <c r="AN144" s="775"/>
      <c r="AO144" s="763"/>
      <c r="AP144" s="344"/>
      <c r="AQ144" s="777"/>
      <c r="AR144" s="704"/>
      <c r="AS144" s="715"/>
      <c r="AT144" s="780"/>
      <c r="AU144" s="706"/>
      <c r="AV144" s="344"/>
      <c r="AW144" s="335"/>
      <c r="AX144" s="335"/>
      <c r="AY144" s="335"/>
      <c r="AZ144" s="335"/>
      <c r="BA144" s="736"/>
      <c r="BB144" s="830"/>
      <c r="BC144" s="831"/>
      <c r="BD144" s="835"/>
      <c r="BE144" s="830"/>
      <c r="BF144" s="831"/>
      <c r="BG144" s="835"/>
      <c r="BH144" s="830"/>
      <c r="BI144" s="831"/>
      <c r="BJ144" s="835"/>
      <c r="BK144" s="830"/>
      <c r="BL144" s="831"/>
      <c r="BM144" s="835"/>
      <c r="BN144" s="830"/>
      <c r="BO144" s="831"/>
      <c r="BP144" s="835"/>
      <c r="BQ144" s="830"/>
      <c r="BR144" s="831"/>
      <c r="BS144" s="835"/>
      <c r="BT144" s="830"/>
      <c r="BU144" s="831"/>
      <c r="BV144" s="835"/>
      <c r="BW144" s="830"/>
      <c r="BX144" s="831"/>
      <c r="BY144" s="835"/>
      <c r="BZ144" s="830"/>
      <c r="CA144" s="831"/>
      <c r="CB144" s="835"/>
    </row>
    <row r="145" spans="1:80" s="710" customFormat="1" ht="18.75" customHeight="1" x14ac:dyDescent="0.25">
      <c r="A145" s="844">
        <v>138</v>
      </c>
      <c r="B145" s="334"/>
      <c r="C145" s="718">
        <v>46204</v>
      </c>
      <c r="D145" s="721">
        <f t="shared" si="52"/>
        <v>0</v>
      </c>
      <c r="E145" s="721">
        <v>23</v>
      </c>
      <c r="F145" s="721">
        <v>10</v>
      </c>
      <c r="G145" s="721">
        <v>13</v>
      </c>
      <c r="H145" s="881" t="s">
        <v>306</v>
      </c>
      <c r="I145" s="334"/>
      <c r="J145" s="334"/>
      <c r="K145" s="714"/>
      <c r="L145" s="853" t="s">
        <v>223</v>
      </c>
      <c r="M145" s="911">
        <f>N145+N146</f>
        <v>971</v>
      </c>
      <c r="N145" s="842">
        <v>423</v>
      </c>
      <c r="O145" s="731">
        <v>21</v>
      </c>
      <c r="P145" s="732">
        <f t="shared" si="53"/>
        <v>8883</v>
      </c>
      <c r="Q145" s="732">
        <f t="shared" si="54"/>
        <v>204309</v>
      </c>
      <c r="R145" s="733">
        <f>N145*O145*0.06*E145</f>
        <v>12258.54</v>
      </c>
      <c r="S145" s="775" t="s">
        <v>225</v>
      </c>
      <c r="T145" s="734">
        <v>820</v>
      </c>
      <c r="U145" s="337">
        <v>21</v>
      </c>
      <c r="V145" s="735">
        <f>T145*U145</f>
        <v>17220</v>
      </c>
      <c r="W145" s="735">
        <f>V145*F145</f>
        <v>172200</v>
      </c>
      <c r="X145" s="736">
        <f>T145*U145*F145*0.03</f>
        <v>5166</v>
      </c>
      <c r="Y145" s="864" t="s">
        <v>225</v>
      </c>
      <c r="Z145" s="743">
        <v>3688</v>
      </c>
      <c r="AA145" s="744">
        <v>4</v>
      </c>
      <c r="AB145" s="745">
        <f t="shared" si="38"/>
        <v>14752</v>
      </c>
      <c r="AC145" s="746">
        <f>AB145*G145</f>
        <v>191776</v>
      </c>
      <c r="AD145" s="736">
        <f>Z145*AA145*G145*0.06</f>
        <v>11506.56</v>
      </c>
      <c r="AE145" s="764"/>
      <c r="AF145" s="775"/>
      <c r="AG145" s="763"/>
      <c r="AH145" s="743">
        <v>380</v>
      </c>
      <c r="AI145" s="337">
        <v>3</v>
      </c>
      <c r="AJ145" s="776">
        <f t="shared" si="40"/>
        <v>1140</v>
      </c>
      <c r="AK145" s="776">
        <f t="shared" si="41"/>
        <v>3420</v>
      </c>
      <c r="AL145" s="736">
        <f>AH145*$AL$3*AI145</f>
        <v>1710</v>
      </c>
      <c r="AM145" s="764"/>
      <c r="AN145" s="775"/>
      <c r="AO145" s="763"/>
      <c r="AP145" s="344"/>
      <c r="AQ145" s="777"/>
      <c r="AR145" s="704"/>
      <c r="AS145" s="715"/>
      <c r="AT145" s="780"/>
      <c r="AU145" s="706"/>
      <c r="AV145" s="344" t="s">
        <v>234</v>
      </c>
      <c r="AW145" s="335">
        <v>2</v>
      </c>
      <c r="AX145" s="335">
        <v>4</v>
      </c>
      <c r="AY145" s="335">
        <f t="shared" si="37"/>
        <v>8</v>
      </c>
      <c r="AZ145" s="335">
        <f>AY145*E145</f>
        <v>184</v>
      </c>
      <c r="BA145" s="736">
        <f>AW145*AX145*E145*3.5</f>
        <v>644</v>
      </c>
      <c r="BB145" s="830"/>
      <c r="BC145" s="831"/>
      <c r="BD145" s="835"/>
      <c r="BE145" s="830"/>
      <c r="BF145" s="831"/>
      <c r="BG145" s="835"/>
      <c r="BH145" s="830"/>
      <c r="BI145" s="831"/>
      <c r="BJ145" s="835"/>
      <c r="BK145" s="830"/>
      <c r="BL145" s="831"/>
      <c r="BM145" s="835"/>
      <c r="BN145" s="830"/>
      <c r="BO145" s="831"/>
      <c r="BP145" s="835"/>
      <c r="BQ145" s="830"/>
      <c r="BR145" s="831"/>
      <c r="BS145" s="835"/>
      <c r="BT145" s="830"/>
      <c r="BU145" s="831"/>
      <c r="BV145" s="835"/>
      <c r="BW145" s="830"/>
      <c r="BX145" s="831"/>
      <c r="BY145" s="835"/>
      <c r="BZ145" s="830"/>
      <c r="CA145" s="831"/>
      <c r="CB145" s="835"/>
    </row>
    <row r="146" spans="1:80" s="710" customFormat="1" ht="18.75" customHeight="1" x14ac:dyDescent="0.25">
      <c r="A146" s="844">
        <v>139</v>
      </c>
      <c r="B146" s="334"/>
      <c r="C146" s="718">
        <v>46204</v>
      </c>
      <c r="D146" s="721">
        <f t="shared" si="52"/>
        <v>0</v>
      </c>
      <c r="E146" s="721">
        <v>23</v>
      </c>
      <c r="F146" s="721">
        <v>10</v>
      </c>
      <c r="G146" s="721">
        <v>13</v>
      </c>
      <c r="H146" s="881" t="s">
        <v>306</v>
      </c>
      <c r="I146" s="334"/>
      <c r="J146" s="334"/>
      <c r="K146" s="714"/>
      <c r="L146" s="853" t="s">
        <v>223</v>
      </c>
      <c r="M146" s="912"/>
      <c r="N146" s="842">
        <v>548</v>
      </c>
      <c r="O146" s="731">
        <v>8</v>
      </c>
      <c r="P146" s="732">
        <f t="shared" si="53"/>
        <v>4384</v>
      </c>
      <c r="Q146" s="732">
        <f t="shared" si="54"/>
        <v>100832</v>
      </c>
      <c r="R146" s="733">
        <f>N146*O146*0.07*E146</f>
        <v>7058.2400000000016</v>
      </c>
      <c r="S146" s="775"/>
      <c r="T146" s="734"/>
      <c r="U146" s="337"/>
      <c r="V146" s="735"/>
      <c r="W146" s="735"/>
      <c r="X146" s="736"/>
      <c r="Y146" s="864"/>
      <c r="Z146" s="743"/>
      <c r="AA146" s="744"/>
      <c r="AB146" s="745"/>
      <c r="AC146" s="746"/>
      <c r="AD146" s="736"/>
      <c r="AE146" s="764"/>
      <c r="AF146" s="775"/>
      <c r="AG146" s="763"/>
      <c r="AH146" s="743"/>
      <c r="AI146" s="337"/>
      <c r="AJ146" s="776">
        <f t="shared" si="40"/>
        <v>0</v>
      </c>
      <c r="AK146" s="776"/>
      <c r="AL146" s="736"/>
      <c r="AM146" s="764"/>
      <c r="AN146" s="775"/>
      <c r="AO146" s="763"/>
      <c r="AP146" s="344"/>
      <c r="AQ146" s="777"/>
      <c r="AR146" s="704"/>
      <c r="AS146" s="715"/>
      <c r="AT146" s="780"/>
      <c r="AU146" s="706"/>
      <c r="AV146" s="344"/>
      <c r="AW146" s="335"/>
      <c r="AX146" s="335"/>
      <c r="AY146" s="335"/>
      <c r="AZ146" s="335"/>
      <c r="BA146" s="736"/>
      <c r="BB146" s="830"/>
      <c r="BC146" s="831"/>
      <c r="BD146" s="835"/>
      <c r="BE146" s="830"/>
      <c r="BF146" s="831"/>
      <c r="BG146" s="835"/>
      <c r="BH146" s="830"/>
      <c r="BI146" s="831"/>
      <c r="BJ146" s="835"/>
      <c r="BK146" s="830"/>
      <c r="BL146" s="831"/>
      <c r="BM146" s="835"/>
      <c r="BN146" s="830"/>
      <c r="BO146" s="831"/>
      <c r="BP146" s="835"/>
      <c r="BQ146" s="830"/>
      <c r="BR146" s="831"/>
      <c r="BS146" s="835"/>
      <c r="BT146" s="830"/>
      <c r="BU146" s="831"/>
      <c r="BV146" s="835"/>
      <c r="BW146" s="830"/>
      <c r="BX146" s="831"/>
      <c r="BY146" s="835"/>
      <c r="BZ146" s="830"/>
      <c r="CA146" s="831"/>
      <c r="CB146" s="835"/>
    </row>
    <row r="147" spans="1:80" s="710" customFormat="1" ht="18.75" customHeight="1" x14ac:dyDescent="0.25">
      <c r="A147" s="844">
        <v>140</v>
      </c>
      <c r="B147" s="334"/>
      <c r="C147" s="718">
        <v>46204</v>
      </c>
      <c r="D147" s="721">
        <f t="shared" si="52"/>
        <v>0</v>
      </c>
      <c r="E147" s="721">
        <v>23</v>
      </c>
      <c r="F147" s="721">
        <v>10</v>
      </c>
      <c r="G147" s="721">
        <v>13</v>
      </c>
      <c r="H147" s="881" t="s">
        <v>307</v>
      </c>
      <c r="I147" s="334"/>
      <c r="J147" s="334"/>
      <c r="K147" s="714"/>
      <c r="L147" s="853" t="s">
        <v>223</v>
      </c>
      <c r="M147" s="911">
        <f>N147+N148</f>
        <v>1070</v>
      </c>
      <c r="N147" s="842">
        <v>670</v>
      </c>
      <c r="O147" s="731">
        <v>21</v>
      </c>
      <c r="P147" s="732">
        <f t="shared" si="53"/>
        <v>14070</v>
      </c>
      <c r="Q147" s="732">
        <f t="shared" si="54"/>
        <v>323610</v>
      </c>
      <c r="R147" s="733">
        <f>N147*O147*0.06*E147</f>
        <v>19416.599999999999</v>
      </c>
      <c r="S147" s="775" t="s">
        <v>225</v>
      </c>
      <c r="T147" s="734">
        <v>650</v>
      </c>
      <c r="U147" s="337">
        <v>21</v>
      </c>
      <c r="V147" s="735">
        <f>T147*U147</f>
        <v>13650</v>
      </c>
      <c r="W147" s="735">
        <f>V147*F147</f>
        <v>136500</v>
      </c>
      <c r="X147" s="736">
        <f>T147*U147*F147*0.03</f>
        <v>4095</v>
      </c>
      <c r="Y147" s="864" t="s">
        <v>225</v>
      </c>
      <c r="Z147" s="743">
        <v>1048</v>
      </c>
      <c r="AA147" s="744">
        <v>12</v>
      </c>
      <c r="AB147" s="745">
        <f t="shared" si="38"/>
        <v>12576</v>
      </c>
      <c r="AC147" s="746">
        <f>AB147*G147</f>
        <v>163488</v>
      </c>
      <c r="AD147" s="736">
        <f>Z147*AA147*G147*0.03</f>
        <v>4904.6399999999994</v>
      </c>
      <c r="AE147" s="764"/>
      <c r="AF147" s="775"/>
      <c r="AG147" s="763"/>
      <c r="AH147" s="743">
        <v>428</v>
      </c>
      <c r="AI147" s="337">
        <v>3</v>
      </c>
      <c r="AJ147" s="776">
        <f t="shared" si="40"/>
        <v>1284</v>
      </c>
      <c r="AK147" s="776">
        <f t="shared" si="41"/>
        <v>3852</v>
      </c>
      <c r="AL147" s="736">
        <f>AH147*$AL$3*AI147</f>
        <v>1926</v>
      </c>
      <c r="AM147" s="764"/>
      <c r="AN147" s="775"/>
      <c r="AO147" s="763"/>
      <c r="AP147" s="344"/>
      <c r="AQ147" s="777"/>
      <c r="AR147" s="704"/>
      <c r="AS147" s="728">
        <v>10</v>
      </c>
      <c r="AT147" s="781">
        <f>AS147*3</f>
        <v>30</v>
      </c>
      <c r="AU147" s="763">
        <f>AS147*$AU$3</f>
        <v>25</v>
      </c>
      <c r="AV147" s="344" t="s">
        <v>234</v>
      </c>
      <c r="AW147" s="335">
        <v>3</v>
      </c>
      <c r="AX147" s="335">
        <v>4</v>
      </c>
      <c r="AY147" s="335">
        <f t="shared" si="37"/>
        <v>12</v>
      </c>
      <c r="AZ147" s="335">
        <f>AY147*E147</f>
        <v>276</v>
      </c>
      <c r="BA147" s="736">
        <f>AW147*AX147*E147*3.5</f>
        <v>966</v>
      </c>
      <c r="BB147" s="715"/>
      <c r="BC147" s="780"/>
      <c r="BD147" s="706"/>
      <c r="BE147" s="715"/>
      <c r="BF147" s="780"/>
      <c r="BG147" s="706"/>
      <c r="BH147" s="715"/>
      <c r="BI147" s="780"/>
      <c r="BJ147" s="706"/>
      <c r="BK147" s="715"/>
      <c r="BL147" s="780"/>
      <c r="BM147" s="706"/>
      <c r="BN147" s="715"/>
      <c r="BO147" s="780"/>
      <c r="BP147" s="706"/>
      <c r="BQ147" s="715"/>
      <c r="BR147" s="780"/>
      <c r="BS147" s="706"/>
      <c r="BT147" s="715"/>
      <c r="BU147" s="780"/>
      <c r="BV147" s="706"/>
      <c r="BW147" s="715"/>
      <c r="BX147" s="780"/>
      <c r="BY147" s="706"/>
      <c r="BZ147" s="715"/>
      <c r="CA147" s="780"/>
      <c r="CB147" s="706"/>
    </row>
    <row r="148" spans="1:80" s="710" customFormat="1" ht="18.75" customHeight="1" x14ac:dyDescent="0.25">
      <c r="A148" s="844">
        <v>141</v>
      </c>
      <c r="B148" s="334"/>
      <c r="C148" s="718">
        <v>46204</v>
      </c>
      <c r="D148" s="721">
        <f t="shared" si="52"/>
        <v>0</v>
      </c>
      <c r="E148" s="721">
        <v>23</v>
      </c>
      <c r="F148" s="721">
        <v>10</v>
      </c>
      <c r="G148" s="721">
        <v>13</v>
      </c>
      <c r="H148" s="881" t="s">
        <v>307</v>
      </c>
      <c r="I148" s="334"/>
      <c r="J148" s="334"/>
      <c r="K148" s="714"/>
      <c r="L148" s="853" t="s">
        <v>223</v>
      </c>
      <c r="M148" s="912"/>
      <c r="N148" s="842">
        <v>400</v>
      </c>
      <c r="O148" s="731">
        <v>8</v>
      </c>
      <c r="P148" s="732">
        <f t="shared" si="53"/>
        <v>3200</v>
      </c>
      <c r="Q148" s="732">
        <f t="shared" si="54"/>
        <v>73600</v>
      </c>
      <c r="R148" s="733">
        <f>N148*O148*0.07*E148</f>
        <v>5152.0000000000009</v>
      </c>
      <c r="S148" s="775"/>
      <c r="T148" s="734"/>
      <c r="U148" s="337"/>
      <c r="V148" s="735"/>
      <c r="W148" s="735"/>
      <c r="X148" s="736"/>
      <c r="Y148" s="864"/>
      <c r="Z148" s="743"/>
      <c r="AA148" s="744"/>
      <c r="AB148" s="745"/>
      <c r="AC148" s="746"/>
      <c r="AD148" s="736"/>
      <c r="AE148" s="764"/>
      <c r="AF148" s="775"/>
      <c r="AG148" s="763"/>
      <c r="AH148" s="743"/>
      <c r="AI148" s="337"/>
      <c r="AJ148" s="776">
        <f t="shared" si="40"/>
        <v>0</v>
      </c>
      <c r="AK148" s="776"/>
      <c r="AL148" s="736"/>
      <c r="AM148" s="764"/>
      <c r="AN148" s="775"/>
      <c r="AO148" s="763"/>
      <c r="AP148" s="344"/>
      <c r="AQ148" s="777"/>
      <c r="AR148" s="704"/>
      <c r="AS148" s="728"/>
      <c r="AT148" s="781"/>
      <c r="AU148" s="706"/>
      <c r="AV148" s="344"/>
      <c r="AW148" s="335"/>
      <c r="AX148" s="335"/>
      <c r="AY148" s="335"/>
      <c r="AZ148" s="335"/>
      <c r="BA148" s="736"/>
      <c r="BB148" s="715"/>
      <c r="BC148" s="780"/>
      <c r="BD148" s="706"/>
      <c r="BE148" s="715"/>
      <c r="BF148" s="780"/>
      <c r="BG148" s="706"/>
      <c r="BH148" s="715"/>
      <c r="BI148" s="780"/>
      <c r="BJ148" s="706"/>
      <c r="BK148" s="715"/>
      <c r="BL148" s="780"/>
      <c r="BM148" s="706"/>
      <c r="BN148" s="715"/>
      <c r="BO148" s="780"/>
      <c r="BP148" s="706"/>
      <c r="BQ148" s="715"/>
      <c r="BR148" s="780"/>
      <c r="BS148" s="706"/>
      <c r="BT148" s="715"/>
      <c r="BU148" s="780"/>
      <c r="BV148" s="706"/>
      <c r="BW148" s="715"/>
      <c r="BX148" s="780"/>
      <c r="BY148" s="706"/>
      <c r="BZ148" s="715"/>
      <c r="CA148" s="780"/>
      <c r="CB148" s="706"/>
    </row>
    <row r="149" spans="1:80" s="710" customFormat="1" ht="18.75" customHeight="1" x14ac:dyDescent="0.25">
      <c r="A149" s="844">
        <v>142</v>
      </c>
      <c r="B149" s="334"/>
      <c r="C149" s="718">
        <v>46204</v>
      </c>
      <c r="D149" s="721">
        <f t="shared" si="52"/>
        <v>0</v>
      </c>
      <c r="E149" s="721">
        <v>23</v>
      </c>
      <c r="F149" s="721">
        <v>10</v>
      </c>
      <c r="G149" s="721">
        <v>13</v>
      </c>
      <c r="H149" s="881" t="s">
        <v>308</v>
      </c>
      <c r="I149" s="334"/>
      <c r="J149" s="334"/>
      <c r="K149" s="714"/>
      <c r="L149" s="853" t="s">
        <v>243</v>
      </c>
      <c r="M149" s="911">
        <f>N149+N150</f>
        <v>3845</v>
      </c>
      <c r="N149" s="842">
        <v>1150</v>
      </c>
      <c r="O149" s="731">
        <v>21</v>
      </c>
      <c r="P149" s="732">
        <f t="shared" si="53"/>
        <v>24150</v>
      </c>
      <c r="Q149" s="732">
        <f t="shared" si="54"/>
        <v>555450</v>
      </c>
      <c r="R149" s="733">
        <f>N149*O149*0.06*E149</f>
        <v>33327</v>
      </c>
      <c r="S149" s="775" t="s">
        <v>224</v>
      </c>
      <c r="T149" s="734">
        <v>380</v>
      </c>
      <c r="U149" s="337">
        <v>21</v>
      </c>
      <c r="V149" s="735">
        <f>T149*U149</f>
        <v>7980</v>
      </c>
      <c r="W149" s="735">
        <f>V149*F149</f>
        <v>79800</v>
      </c>
      <c r="X149" s="736">
        <f>T149*U149*F149*0.05</f>
        <v>3990</v>
      </c>
      <c r="Y149" s="864" t="s">
        <v>225</v>
      </c>
      <c r="Z149" s="743">
        <v>1710</v>
      </c>
      <c r="AA149" s="744">
        <v>8</v>
      </c>
      <c r="AB149" s="745">
        <f t="shared" si="38"/>
        <v>13680</v>
      </c>
      <c r="AC149" s="746">
        <f>AB149*G149</f>
        <v>177840</v>
      </c>
      <c r="AD149" s="736">
        <f>Z149*AA149*G149*0.06</f>
        <v>10670.4</v>
      </c>
      <c r="AE149" s="764">
        <v>590</v>
      </c>
      <c r="AF149" s="775">
        <f>AE149</f>
        <v>590</v>
      </c>
      <c r="AG149" s="763">
        <f>AE149*8</f>
        <v>4720</v>
      </c>
      <c r="AH149" s="743">
        <v>691</v>
      </c>
      <c r="AI149" s="337">
        <v>3</v>
      </c>
      <c r="AJ149" s="776">
        <f t="shared" si="40"/>
        <v>2073</v>
      </c>
      <c r="AK149" s="776">
        <f t="shared" si="41"/>
        <v>6219</v>
      </c>
      <c r="AL149" s="736">
        <f>AH149*$AL$3*AI149</f>
        <v>3109.5</v>
      </c>
      <c r="AM149" s="764"/>
      <c r="AN149" s="775"/>
      <c r="AO149" s="763"/>
      <c r="AP149" s="344"/>
      <c r="AQ149" s="777"/>
      <c r="AR149" s="704"/>
      <c r="AS149" s="728">
        <v>15</v>
      </c>
      <c r="AT149" s="781">
        <f>AS149*3</f>
        <v>45</v>
      </c>
      <c r="AU149" s="763">
        <f>AS149*$AU$3</f>
        <v>37.5</v>
      </c>
      <c r="AV149" s="344" t="s">
        <v>234</v>
      </c>
      <c r="AW149" s="335">
        <v>1</v>
      </c>
      <c r="AX149" s="335">
        <v>4</v>
      </c>
      <c r="AY149" s="335">
        <f t="shared" si="37"/>
        <v>4</v>
      </c>
      <c r="AZ149" s="335">
        <f>AY149*E149</f>
        <v>92</v>
      </c>
      <c r="BA149" s="736">
        <f>AW149*AX149*E149*3.5</f>
        <v>322</v>
      </c>
      <c r="BB149" s="715"/>
      <c r="BC149" s="780"/>
      <c r="BD149" s="706"/>
      <c r="BE149" s="715"/>
      <c r="BF149" s="780"/>
      <c r="BG149" s="706"/>
      <c r="BH149" s="715"/>
      <c r="BI149" s="780"/>
      <c r="BJ149" s="706"/>
      <c r="BK149" s="715"/>
      <c r="BL149" s="780"/>
      <c r="BM149" s="706"/>
      <c r="BN149" s="715"/>
      <c r="BO149" s="780"/>
      <c r="BP149" s="706"/>
      <c r="BQ149" s="715"/>
      <c r="BR149" s="780"/>
      <c r="BS149" s="706"/>
      <c r="BT149" s="715"/>
      <c r="BU149" s="780"/>
      <c r="BV149" s="706"/>
      <c r="BW149" s="715"/>
      <c r="BX149" s="780"/>
      <c r="BY149" s="706"/>
      <c r="BZ149" s="715"/>
      <c r="CA149" s="780"/>
      <c r="CB149" s="706"/>
    </row>
    <row r="150" spans="1:80" s="710" customFormat="1" ht="18.75" customHeight="1" x14ac:dyDescent="0.25">
      <c r="A150" s="844">
        <v>143</v>
      </c>
      <c r="B150" s="580"/>
      <c r="C150" s="718">
        <v>46204</v>
      </c>
      <c r="D150" s="721">
        <f t="shared" si="52"/>
        <v>0</v>
      </c>
      <c r="E150" s="721">
        <v>23</v>
      </c>
      <c r="F150" s="721">
        <v>10</v>
      </c>
      <c r="G150" s="721">
        <v>13</v>
      </c>
      <c r="H150" s="882" t="s">
        <v>308</v>
      </c>
      <c r="I150" s="580"/>
      <c r="J150" s="580"/>
      <c r="K150" s="749"/>
      <c r="L150" s="853" t="s">
        <v>243</v>
      </c>
      <c r="M150" s="915"/>
      <c r="N150" s="843">
        <v>2695</v>
      </c>
      <c r="O150" s="751">
        <v>8</v>
      </c>
      <c r="P150" s="732">
        <f t="shared" si="53"/>
        <v>21560</v>
      </c>
      <c r="Q150" s="732">
        <f t="shared" si="54"/>
        <v>495880</v>
      </c>
      <c r="R150" s="733">
        <f>N150*O150*0.06*E150</f>
        <v>29752.799999999999</v>
      </c>
      <c r="S150" s="861"/>
      <c r="T150" s="754"/>
      <c r="U150" s="583"/>
      <c r="V150" s="755"/>
      <c r="W150" s="755"/>
      <c r="X150" s="756"/>
      <c r="Y150" s="865"/>
      <c r="Z150" s="757"/>
      <c r="AA150" s="758"/>
      <c r="AB150" s="759"/>
      <c r="AC150" s="760"/>
      <c r="AD150" s="756"/>
      <c r="AE150" s="765"/>
      <c r="AF150" s="775"/>
      <c r="AG150" s="763"/>
      <c r="AH150" s="757"/>
      <c r="AI150" s="583"/>
      <c r="AJ150" s="776">
        <f t="shared" si="40"/>
        <v>0</v>
      </c>
      <c r="AK150" s="776"/>
      <c r="AL150" s="736"/>
      <c r="AM150" s="765"/>
      <c r="AN150" s="775"/>
      <c r="AO150" s="763"/>
      <c r="AP150" s="769"/>
      <c r="AQ150" s="779"/>
      <c r="AR150" s="708"/>
      <c r="AS150" s="761"/>
      <c r="AT150" s="782"/>
      <c r="AU150" s="762"/>
      <c r="AV150" s="769" t="s">
        <v>271</v>
      </c>
      <c r="AW150" s="581">
        <v>1</v>
      </c>
      <c r="AX150" s="581">
        <v>4</v>
      </c>
      <c r="AY150" s="581">
        <f t="shared" si="37"/>
        <v>4</v>
      </c>
      <c r="AZ150" s="581">
        <f>AY150*E150</f>
        <v>92</v>
      </c>
      <c r="BA150" s="756">
        <f>AW150*AX150*E150*4.5</f>
        <v>414</v>
      </c>
      <c r="BB150" s="715"/>
      <c r="BC150" s="780"/>
      <c r="BD150" s="706"/>
      <c r="BE150" s="715"/>
      <c r="BF150" s="780"/>
      <c r="BG150" s="706"/>
      <c r="BH150" s="715"/>
      <c r="BI150" s="780"/>
      <c r="BJ150" s="706"/>
      <c r="BK150" s="715"/>
      <c r="BL150" s="780"/>
      <c r="BM150" s="706"/>
      <c r="BN150" s="715"/>
      <c r="BO150" s="780"/>
      <c r="BP150" s="706"/>
      <c r="BQ150" s="715"/>
      <c r="BR150" s="780"/>
      <c r="BS150" s="706"/>
      <c r="BT150" s="715"/>
      <c r="BU150" s="780"/>
      <c r="BV150" s="706"/>
      <c r="BW150" s="715"/>
      <c r="BX150" s="780"/>
      <c r="BY150" s="706"/>
      <c r="BZ150" s="715"/>
      <c r="CA150" s="780"/>
      <c r="CB150" s="706"/>
    </row>
    <row r="151" spans="1:80" ht="18.75" customHeight="1" x14ac:dyDescent="0.3">
      <c r="BB151" s="715"/>
      <c r="BC151" s="780"/>
      <c r="BD151" s="706"/>
      <c r="BE151" s="715"/>
      <c r="BF151" s="780"/>
      <c r="BG151" s="706"/>
      <c r="BH151" s="715"/>
      <c r="BI151" s="780"/>
      <c r="BJ151" s="706"/>
      <c r="BK151" s="715"/>
      <c r="BL151" s="780"/>
      <c r="BM151" s="706"/>
      <c r="BN151" s="715"/>
      <c r="BO151" s="780"/>
      <c r="BP151" s="706"/>
      <c r="BQ151" s="715"/>
      <c r="BR151" s="780"/>
      <c r="BS151" s="706"/>
      <c r="BT151" s="715"/>
      <c r="BU151" s="780"/>
      <c r="BV151" s="706"/>
      <c r="BW151" s="715"/>
      <c r="BX151" s="780"/>
      <c r="BY151" s="706"/>
      <c r="BZ151" s="715"/>
      <c r="CA151" s="780"/>
      <c r="CB151" s="706"/>
    </row>
    <row r="152" spans="1:80" ht="18.75" customHeight="1" x14ac:dyDescent="0.3">
      <c r="BB152" s="715"/>
      <c r="BC152" s="780"/>
      <c r="BD152" s="706"/>
      <c r="BE152" s="715"/>
      <c r="BF152" s="780"/>
      <c r="BG152" s="706"/>
      <c r="BH152" s="715"/>
      <c r="BI152" s="780"/>
      <c r="BJ152" s="706"/>
      <c r="BK152" s="715"/>
      <c r="BL152" s="780"/>
      <c r="BM152" s="706"/>
      <c r="BN152" s="715"/>
      <c r="BO152" s="780"/>
      <c r="BP152" s="706"/>
      <c r="BQ152" s="715"/>
      <c r="BR152" s="780"/>
      <c r="BS152" s="706"/>
      <c r="BT152" s="715"/>
      <c r="BU152" s="780"/>
      <c r="BV152" s="706"/>
      <c r="BW152" s="715"/>
      <c r="BX152" s="780"/>
      <c r="BY152" s="706"/>
      <c r="BZ152" s="715"/>
      <c r="CA152" s="780"/>
      <c r="CB152" s="706"/>
    </row>
    <row r="153" spans="1:80" ht="18.75" customHeight="1" x14ac:dyDescent="0.3">
      <c r="BB153" s="715"/>
      <c r="BC153" s="780"/>
      <c r="BD153" s="706"/>
      <c r="BE153" s="715"/>
      <c r="BF153" s="780"/>
      <c r="BG153" s="706"/>
      <c r="BH153" s="715"/>
      <c r="BI153" s="780"/>
      <c r="BJ153" s="706"/>
      <c r="BK153" s="715"/>
      <c r="BL153" s="780"/>
      <c r="BM153" s="706"/>
      <c r="BN153" s="715"/>
      <c r="BO153" s="780"/>
      <c r="BP153" s="706"/>
      <c r="BQ153" s="715"/>
      <c r="BR153" s="780"/>
      <c r="BS153" s="706"/>
      <c r="BT153" s="715"/>
      <c r="BU153" s="780"/>
      <c r="BV153" s="706"/>
      <c r="BW153" s="715"/>
      <c r="BX153" s="780"/>
      <c r="BY153" s="706"/>
      <c r="BZ153" s="715"/>
      <c r="CA153" s="780"/>
      <c r="CB153" s="706"/>
    </row>
    <row r="154" spans="1:80" ht="18.75" customHeight="1" x14ac:dyDescent="0.3">
      <c r="BB154" s="715"/>
      <c r="BC154" s="780"/>
      <c r="BD154" s="706"/>
      <c r="BE154" s="715"/>
      <c r="BF154" s="780"/>
      <c r="BG154" s="706"/>
      <c r="BH154" s="715"/>
      <c r="BI154" s="780"/>
      <c r="BJ154" s="706"/>
      <c r="BK154" s="715"/>
      <c r="BL154" s="780"/>
      <c r="BM154" s="706"/>
      <c r="BN154" s="715"/>
      <c r="BO154" s="780"/>
      <c r="BP154" s="706"/>
      <c r="BQ154" s="715"/>
      <c r="BR154" s="780"/>
      <c r="BS154" s="706"/>
      <c r="BT154" s="715"/>
      <c r="BU154" s="780"/>
      <c r="BV154" s="706"/>
      <c r="BW154" s="715"/>
      <c r="BX154" s="780"/>
      <c r="BY154" s="706"/>
      <c r="BZ154" s="715"/>
      <c r="CA154" s="780"/>
      <c r="CB154" s="706"/>
    </row>
    <row r="155" spans="1:80" ht="18.75" customHeight="1" x14ac:dyDescent="0.3">
      <c r="BB155" s="715"/>
      <c r="BC155" s="780"/>
      <c r="BD155" s="706"/>
      <c r="BE155" s="715"/>
      <c r="BF155" s="780"/>
      <c r="BG155" s="706"/>
      <c r="BH155" s="715"/>
      <c r="BI155" s="780"/>
      <c r="BJ155" s="706"/>
      <c r="BK155" s="715"/>
      <c r="BL155" s="780"/>
      <c r="BM155" s="706"/>
      <c r="BN155" s="715"/>
      <c r="BO155" s="780"/>
      <c r="BP155" s="706"/>
      <c r="BQ155" s="715"/>
      <c r="BR155" s="780"/>
      <c r="BS155" s="706"/>
      <c r="BT155" s="715"/>
      <c r="BU155" s="780"/>
      <c r="BV155" s="706"/>
      <c r="BW155" s="715"/>
      <c r="BX155" s="780"/>
      <c r="BY155" s="706"/>
      <c r="BZ155" s="715"/>
      <c r="CA155" s="780"/>
      <c r="CB155" s="706"/>
    </row>
    <row r="156" spans="1:80" ht="18.75" customHeight="1" x14ac:dyDescent="0.3">
      <c r="BB156" s="715"/>
      <c r="BC156" s="780"/>
      <c r="BD156" s="706"/>
      <c r="BE156" s="715"/>
      <c r="BF156" s="780"/>
      <c r="BG156" s="706"/>
      <c r="BH156" s="715"/>
      <c r="BI156" s="780"/>
      <c r="BJ156" s="706"/>
      <c r="BK156" s="715"/>
      <c r="BL156" s="780"/>
      <c r="BM156" s="706"/>
      <c r="BN156" s="715"/>
      <c r="BO156" s="780"/>
      <c r="BP156" s="706"/>
      <c r="BQ156" s="715"/>
      <c r="BR156" s="780"/>
      <c r="BS156" s="706"/>
      <c r="BT156" s="715"/>
      <c r="BU156" s="780"/>
      <c r="BV156" s="706"/>
      <c r="BW156" s="715"/>
      <c r="BX156" s="780"/>
      <c r="BY156" s="706"/>
      <c r="BZ156" s="715"/>
      <c r="CA156" s="780"/>
      <c r="CB156" s="706"/>
    </row>
    <row r="157" spans="1:80" ht="18.75" customHeight="1" x14ac:dyDescent="0.3">
      <c r="BB157" s="715"/>
      <c r="BC157" s="780"/>
      <c r="BD157" s="706"/>
      <c r="BE157" s="715"/>
      <c r="BF157" s="780"/>
      <c r="BG157" s="706"/>
      <c r="BH157" s="715"/>
      <c r="BI157" s="780"/>
      <c r="BJ157" s="706"/>
      <c r="BK157" s="715"/>
      <c r="BL157" s="780"/>
      <c r="BM157" s="706"/>
      <c r="BN157" s="715"/>
      <c r="BO157" s="780"/>
      <c r="BP157" s="706"/>
      <c r="BQ157" s="715"/>
      <c r="BR157" s="780"/>
      <c r="BS157" s="706"/>
      <c r="BT157" s="715"/>
      <c r="BU157" s="780"/>
      <c r="BV157" s="706"/>
      <c r="BW157" s="715"/>
      <c r="BX157" s="780"/>
      <c r="BY157" s="706"/>
      <c r="BZ157" s="715"/>
      <c r="CA157" s="780"/>
      <c r="CB157" s="706"/>
    </row>
    <row r="158" spans="1:80" ht="18.75" customHeight="1" x14ac:dyDescent="0.3">
      <c r="BB158" s="715"/>
      <c r="BC158" s="780"/>
      <c r="BD158" s="706"/>
      <c r="BE158" s="715"/>
      <c r="BF158" s="780"/>
      <c r="BG158" s="706"/>
      <c r="BH158" s="715"/>
      <c r="BI158" s="780"/>
      <c r="BJ158" s="706"/>
      <c r="BK158" s="715"/>
      <c r="BL158" s="780"/>
      <c r="BM158" s="706"/>
      <c r="BN158" s="715"/>
      <c r="BO158" s="780"/>
      <c r="BP158" s="706"/>
      <c r="BQ158" s="715"/>
      <c r="BR158" s="780"/>
      <c r="BS158" s="706"/>
      <c r="BT158" s="715"/>
      <c r="BU158" s="780"/>
      <c r="BV158" s="706"/>
      <c r="BW158" s="715"/>
      <c r="BX158" s="780"/>
      <c r="BY158" s="706"/>
      <c r="BZ158" s="715"/>
      <c r="CA158" s="780"/>
      <c r="CB158" s="706"/>
    </row>
    <row r="159" spans="1:80" ht="18.75" customHeight="1" x14ac:dyDescent="0.3">
      <c r="BB159" s="715"/>
      <c r="BC159" s="780"/>
      <c r="BD159" s="706"/>
      <c r="BE159" s="715"/>
      <c r="BF159" s="780"/>
      <c r="BG159" s="706"/>
      <c r="BH159" s="715"/>
      <c r="BI159" s="780"/>
      <c r="BJ159" s="706"/>
      <c r="BK159" s="715"/>
      <c r="BL159" s="780"/>
      <c r="BM159" s="706"/>
      <c r="BN159" s="715"/>
      <c r="BO159" s="780"/>
      <c r="BP159" s="706"/>
      <c r="BQ159" s="715"/>
      <c r="BR159" s="780"/>
      <c r="BS159" s="706"/>
      <c r="BT159" s="715"/>
      <c r="BU159" s="780"/>
      <c r="BV159" s="706"/>
      <c r="BW159" s="715"/>
      <c r="BX159" s="780"/>
      <c r="BY159" s="706"/>
      <c r="BZ159" s="715"/>
      <c r="CA159" s="780"/>
      <c r="CB159" s="706"/>
    </row>
    <row r="160" spans="1:80" ht="18.75" customHeight="1" x14ac:dyDescent="0.3">
      <c r="BB160" s="715"/>
      <c r="BC160" s="780"/>
      <c r="BD160" s="706"/>
      <c r="BE160" s="715"/>
      <c r="BF160" s="780"/>
      <c r="BG160" s="706"/>
      <c r="BH160" s="715"/>
      <c r="BI160" s="780"/>
      <c r="BJ160" s="706"/>
      <c r="BK160" s="715"/>
      <c r="BL160" s="780"/>
      <c r="BM160" s="706"/>
      <c r="BN160" s="715"/>
      <c r="BO160" s="780"/>
      <c r="BP160" s="706"/>
      <c r="BQ160" s="715"/>
      <c r="BR160" s="780"/>
      <c r="BS160" s="706"/>
      <c r="BT160" s="715"/>
      <c r="BU160" s="780"/>
      <c r="BV160" s="706"/>
      <c r="BW160" s="715"/>
      <c r="BX160" s="780"/>
      <c r="BY160" s="706"/>
      <c r="BZ160" s="715"/>
      <c r="CA160" s="780"/>
      <c r="CB160" s="706"/>
    </row>
    <row r="161" spans="54:80" ht="18.75" customHeight="1" x14ac:dyDescent="0.3">
      <c r="BB161" s="715"/>
      <c r="BC161" s="780"/>
      <c r="BD161" s="706"/>
      <c r="BE161" s="715"/>
      <c r="BF161" s="780"/>
      <c r="BG161" s="706"/>
      <c r="BH161" s="715"/>
      <c r="BI161" s="780"/>
      <c r="BJ161" s="706"/>
      <c r="BK161" s="715"/>
      <c r="BL161" s="780"/>
      <c r="BM161" s="706"/>
      <c r="BN161" s="715"/>
      <c r="BO161" s="780"/>
      <c r="BP161" s="706"/>
      <c r="BQ161" s="715"/>
      <c r="BR161" s="780"/>
      <c r="BS161" s="706"/>
      <c r="BT161" s="715"/>
      <c r="BU161" s="780"/>
      <c r="BV161" s="706"/>
      <c r="BW161" s="715"/>
      <c r="BX161" s="780"/>
      <c r="BY161" s="706"/>
      <c r="BZ161" s="715"/>
      <c r="CA161" s="780"/>
      <c r="CB161" s="706"/>
    </row>
    <row r="162" spans="54:80" ht="18.75" customHeight="1" x14ac:dyDescent="0.3">
      <c r="BB162" s="715"/>
      <c r="BC162" s="780"/>
      <c r="BD162" s="706"/>
      <c r="BE162" s="715"/>
      <c r="BF162" s="780"/>
      <c r="BG162" s="706"/>
      <c r="BH162" s="715"/>
      <c r="BI162" s="780"/>
      <c r="BJ162" s="706"/>
      <c r="BK162" s="715"/>
      <c r="BL162" s="780"/>
      <c r="BM162" s="706"/>
      <c r="BN162" s="715"/>
      <c r="BO162" s="780"/>
      <c r="BP162" s="706"/>
      <c r="BQ162" s="715"/>
      <c r="BR162" s="780"/>
      <c r="BS162" s="706"/>
      <c r="BT162" s="715"/>
      <c r="BU162" s="780"/>
      <c r="BV162" s="706"/>
      <c r="BW162" s="715"/>
      <c r="BX162" s="780"/>
      <c r="BY162" s="706"/>
      <c r="BZ162" s="715"/>
      <c r="CA162" s="780"/>
      <c r="CB162" s="706"/>
    </row>
    <row r="163" spans="54:80" ht="18.75" customHeight="1" x14ac:dyDescent="0.3">
      <c r="BB163" s="715"/>
      <c r="BC163" s="780"/>
      <c r="BD163" s="706"/>
      <c r="BE163" s="715"/>
      <c r="BF163" s="780"/>
      <c r="BG163" s="706"/>
      <c r="BH163" s="715"/>
      <c r="BI163" s="780"/>
      <c r="BJ163" s="706"/>
      <c r="BK163" s="715"/>
      <c r="BL163" s="780"/>
      <c r="BM163" s="706"/>
      <c r="BN163" s="715"/>
      <c r="BO163" s="780"/>
      <c r="BP163" s="706"/>
      <c r="BQ163" s="715"/>
      <c r="BR163" s="780"/>
      <c r="BS163" s="706"/>
      <c r="BT163" s="715"/>
      <c r="BU163" s="780"/>
      <c r="BV163" s="706"/>
      <c r="BW163" s="715"/>
      <c r="BX163" s="780"/>
      <c r="BY163" s="706"/>
      <c r="BZ163" s="715"/>
      <c r="CA163" s="780"/>
      <c r="CB163" s="706"/>
    </row>
    <row r="164" spans="54:80" ht="18.75" customHeight="1" x14ac:dyDescent="0.3">
      <c r="BB164" s="715"/>
      <c r="BC164" s="780"/>
      <c r="BD164" s="706"/>
      <c r="BE164" s="715"/>
      <c r="BF164" s="780"/>
      <c r="BG164" s="706"/>
      <c r="BH164" s="715"/>
      <c r="BI164" s="780"/>
      <c r="BJ164" s="706"/>
      <c r="BK164" s="715"/>
      <c r="BL164" s="780"/>
      <c r="BM164" s="706"/>
      <c r="BN164" s="715"/>
      <c r="BO164" s="780"/>
      <c r="BP164" s="706"/>
      <c r="BQ164" s="715"/>
      <c r="BR164" s="780"/>
      <c r="BS164" s="706"/>
      <c r="BT164" s="715"/>
      <c r="BU164" s="780"/>
      <c r="BV164" s="706"/>
      <c r="BW164" s="715"/>
      <c r="BX164" s="780"/>
      <c r="BY164" s="706"/>
      <c r="BZ164" s="715"/>
      <c r="CA164" s="780"/>
      <c r="CB164" s="706"/>
    </row>
    <row r="165" spans="54:80" ht="18.75" customHeight="1" x14ac:dyDescent="0.3">
      <c r="BB165" s="715"/>
      <c r="BC165" s="780"/>
      <c r="BD165" s="706"/>
      <c r="BE165" s="715"/>
      <c r="BF165" s="780"/>
      <c r="BG165" s="706"/>
      <c r="BH165" s="715"/>
      <c r="BI165" s="780"/>
      <c r="BJ165" s="706"/>
      <c r="BK165" s="715"/>
      <c r="BL165" s="780"/>
      <c r="BM165" s="706"/>
      <c r="BN165" s="715"/>
      <c r="BO165" s="780"/>
      <c r="BP165" s="706"/>
      <c r="BQ165" s="715"/>
      <c r="BR165" s="780"/>
      <c r="BS165" s="706"/>
      <c r="BT165" s="715"/>
      <c r="BU165" s="780"/>
      <c r="BV165" s="706"/>
      <c r="BW165" s="715"/>
      <c r="BX165" s="780"/>
      <c r="BY165" s="706"/>
      <c r="BZ165" s="715"/>
      <c r="CA165" s="780"/>
      <c r="CB165" s="706"/>
    </row>
    <row r="166" spans="54:80" ht="18.75" customHeight="1" x14ac:dyDescent="0.3">
      <c r="BB166" s="715"/>
      <c r="BC166" s="780"/>
      <c r="BD166" s="706"/>
      <c r="BE166" s="715"/>
      <c r="BF166" s="780"/>
      <c r="BG166" s="706"/>
      <c r="BH166" s="715"/>
      <c r="BI166" s="780"/>
      <c r="BJ166" s="706"/>
      <c r="BK166" s="715"/>
      <c r="BL166" s="780"/>
      <c r="BM166" s="706"/>
      <c r="BN166" s="715"/>
      <c r="BO166" s="780"/>
      <c r="BP166" s="706"/>
      <c r="BQ166" s="715"/>
      <c r="BR166" s="780"/>
      <c r="BS166" s="706"/>
      <c r="BT166" s="715"/>
      <c r="BU166" s="780"/>
      <c r="BV166" s="706"/>
      <c r="BW166" s="715"/>
      <c r="BX166" s="780"/>
      <c r="BY166" s="706"/>
      <c r="BZ166" s="715"/>
      <c r="CA166" s="780"/>
      <c r="CB166" s="706"/>
    </row>
    <row r="167" spans="54:80" ht="18.75" customHeight="1" x14ac:dyDescent="0.3">
      <c r="BB167" s="715"/>
      <c r="BC167" s="780"/>
      <c r="BD167" s="706"/>
      <c r="BE167" s="715"/>
      <c r="BF167" s="780"/>
      <c r="BG167" s="706"/>
      <c r="BH167" s="715"/>
      <c r="BI167" s="780"/>
      <c r="BJ167" s="706"/>
      <c r="BK167" s="715"/>
      <c r="BL167" s="780"/>
      <c r="BM167" s="706"/>
      <c r="BN167" s="715"/>
      <c r="BO167" s="780"/>
      <c r="BP167" s="706"/>
      <c r="BQ167" s="715"/>
      <c r="BR167" s="780"/>
      <c r="BS167" s="706"/>
      <c r="BT167" s="715"/>
      <c r="BU167" s="780"/>
      <c r="BV167" s="706"/>
      <c r="BW167" s="715"/>
      <c r="BX167" s="780"/>
      <c r="BY167" s="706"/>
      <c r="BZ167" s="715"/>
      <c r="CA167" s="780"/>
      <c r="CB167" s="706"/>
    </row>
    <row r="168" spans="54:80" ht="18.75" customHeight="1" x14ac:dyDescent="0.3">
      <c r="BB168" s="715"/>
      <c r="BC168" s="780"/>
      <c r="BD168" s="706"/>
      <c r="BE168" s="715"/>
      <c r="BF168" s="780"/>
      <c r="BG168" s="706"/>
      <c r="BH168" s="715"/>
      <c r="BI168" s="780"/>
      <c r="BJ168" s="706"/>
      <c r="BK168" s="715"/>
      <c r="BL168" s="780"/>
      <c r="BM168" s="706"/>
      <c r="BN168" s="715"/>
      <c r="BO168" s="780"/>
      <c r="BP168" s="706"/>
      <c r="BQ168" s="715"/>
      <c r="BR168" s="780"/>
      <c r="BS168" s="706"/>
      <c r="BT168" s="715"/>
      <c r="BU168" s="780"/>
      <c r="BV168" s="706"/>
      <c r="BW168" s="715"/>
      <c r="BX168" s="780"/>
      <c r="BY168" s="706"/>
      <c r="BZ168" s="715"/>
      <c r="CA168" s="780"/>
      <c r="CB168" s="706"/>
    </row>
    <row r="169" spans="54:80" ht="18.75" customHeight="1" x14ac:dyDescent="0.3">
      <c r="BB169" s="715"/>
      <c r="BC169" s="780"/>
      <c r="BD169" s="706"/>
      <c r="BE169" s="715"/>
      <c r="BF169" s="780"/>
      <c r="BG169" s="706"/>
      <c r="BH169" s="715"/>
      <c r="BI169" s="780"/>
      <c r="BJ169" s="706"/>
      <c r="BK169" s="715"/>
      <c r="BL169" s="780"/>
      <c r="BM169" s="706"/>
      <c r="BN169" s="715"/>
      <c r="BO169" s="780"/>
      <c r="BP169" s="706"/>
      <c r="BQ169" s="715"/>
      <c r="BR169" s="780"/>
      <c r="BS169" s="706"/>
      <c r="BT169" s="715"/>
      <c r="BU169" s="780"/>
      <c r="BV169" s="706"/>
      <c r="BW169" s="715"/>
      <c r="BX169" s="780"/>
      <c r="BY169" s="706"/>
      <c r="BZ169" s="715"/>
      <c r="CA169" s="780"/>
      <c r="CB169" s="706"/>
    </row>
    <row r="170" spans="54:80" ht="18.75" customHeight="1" x14ac:dyDescent="0.3">
      <c r="BB170" s="715"/>
      <c r="BC170" s="780"/>
      <c r="BD170" s="706"/>
      <c r="BE170" s="715"/>
      <c r="BF170" s="780"/>
      <c r="BG170" s="706"/>
      <c r="BH170" s="715"/>
      <c r="BI170" s="780"/>
      <c r="BJ170" s="706"/>
      <c r="BK170" s="715"/>
      <c r="BL170" s="780"/>
      <c r="BM170" s="706"/>
      <c r="BN170" s="715"/>
      <c r="BO170" s="780"/>
      <c r="BP170" s="706"/>
      <c r="BQ170" s="715"/>
      <c r="BR170" s="780"/>
      <c r="BS170" s="706"/>
      <c r="BT170" s="715"/>
      <c r="BU170" s="780"/>
      <c r="BV170" s="706"/>
      <c r="BW170" s="715"/>
      <c r="BX170" s="780"/>
      <c r="BY170" s="706"/>
      <c r="BZ170" s="715"/>
      <c r="CA170" s="780"/>
      <c r="CB170" s="706"/>
    </row>
    <row r="171" spans="54:80" ht="18.75" customHeight="1" x14ac:dyDescent="0.3">
      <c r="BB171" s="715"/>
      <c r="BC171" s="780"/>
      <c r="BD171" s="706"/>
      <c r="BE171" s="715"/>
      <c r="BF171" s="780"/>
      <c r="BG171" s="706"/>
      <c r="BH171" s="715"/>
      <c r="BI171" s="780"/>
      <c r="BJ171" s="706"/>
      <c r="BK171" s="715"/>
      <c r="BL171" s="780"/>
      <c r="BM171" s="706"/>
      <c r="BN171" s="715"/>
      <c r="BO171" s="780"/>
      <c r="BP171" s="706"/>
      <c r="BQ171" s="715"/>
      <c r="BR171" s="780"/>
      <c r="BS171" s="706"/>
      <c r="BT171" s="715"/>
      <c r="BU171" s="780"/>
      <c r="BV171" s="706"/>
      <c r="BW171" s="715"/>
      <c r="BX171" s="780"/>
      <c r="BY171" s="706"/>
      <c r="BZ171" s="715"/>
      <c r="CA171" s="780"/>
      <c r="CB171" s="706"/>
    </row>
    <row r="172" spans="54:80" ht="18.75" customHeight="1" x14ac:dyDescent="0.3">
      <c r="BB172" s="715"/>
      <c r="BC172" s="780"/>
      <c r="BD172" s="706"/>
      <c r="BE172" s="715"/>
      <c r="BF172" s="780"/>
      <c r="BG172" s="706"/>
      <c r="BH172" s="715"/>
      <c r="BI172" s="780"/>
      <c r="BJ172" s="706"/>
      <c r="BK172" s="715"/>
      <c r="BL172" s="780"/>
      <c r="BM172" s="706"/>
      <c r="BN172" s="715"/>
      <c r="BO172" s="780"/>
      <c r="BP172" s="706"/>
      <c r="BQ172" s="715"/>
      <c r="BR172" s="780"/>
      <c r="BS172" s="706"/>
      <c r="BT172" s="715"/>
      <c r="BU172" s="780"/>
      <c r="BV172" s="706"/>
      <c r="BW172" s="715"/>
      <c r="BX172" s="780"/>
      <c r="BY172" s="706"/>
      <c r="BZ172" s="715"/>
      <c r="CA172" s="780"/>
      <c r="CB172" s="706"/>
    </row>
    <row r="173" spans="54:80" ht="18.75" customHeight="1" x14ac:dyDescent="0.3">
      <c r="BB173" s="715"/>
      <c r="BC173" s="780"/>
      <c r="BD173" s="706"/>
      <c r="BE173" s="715"/>
      <c r="BF173" s="780"/>
      <c r="BG173" s="706"/>
      <c r="BH173" s="715"/>
      <c r="BI173" s="780"/>
      <c r="BJ173" s="706"/>
      <c r="BK173" s="715"/>
      <c r="BL173" s="780"/>
      <c r="BM173" s="706"/>
      <c r="BN173" s="715"/>
      <c r="BO173" s="780"/>
      <c r="BP173" s="706"/>
      <c r="BQ173" s="715"/>
      <c r="BR173" s="780"/>
      <c r="BS173" s="706"/>
      <c r="BT173" s="715"/>
      <c r="BU173" s="780"/>
      <c r="BV173" s="706"/>
      <c r="BW173" s="715"/>
      <c r="BX173" s="780"/>
      <c r="BY173" s="706"/>
      <c r="BZ173" s="715"/>
      <c r="CA173" s="780"/>
      <c r="CB173" s="706"/>
    </row>
    <row r="174" spans="54:80" ht="18.75" customHeight="1" x14ac:dyDescent="0.3">
      <c r="BB174" s="715"/>
      <c r="BC174" s="780"/>
      <c r="BD174" s="706"/>
      <c r="BE174" s="715"/>
      <c r="BF174" s="780"/>
      <c r="BG174" s="706"/>
      <c r="BH174" s="715"/>
      <c r="BI174" s="780"/>
      <c r="BJ174" s="706"/>
      <c r="BK174" s="715"/>
      <c r="BL174" s="780"/>
      <c r="BM174" s="706"/>
      <c r="BN174" s="715"/>
      <c r="BO174" s="780"/>
      <c r="BP174" s="706"/>
      <c r="BQ174" s="715"/>
      <c r="BR174" s="780"/>
      <c r="BS174" s="706"/>
      <c r="BT174" s="715"/>
      <c r="BU174" s="780"/>
      <c r="BV174" s="706"/>
      <c r="BW174" s="715"/>
      <c r="BX174" s="780"/>
      <c r="BY174" s="706"/>
      <c r="BZ174" s="715"/>
      <c r="CA174" s="780"/>
      <c r="CB174" s="706"/>
    </row>
    <row r="175" spans="54:80" ht="18.75" customHeight="1" x14ac:dyDescent="0.3">
      <c r="BB175" s="715"/>
      <c r="BC175" s="780"/>
      <c r="BD175" s="706"/>
      <c r="BE175" s="715"/>
      <c r="BF175" s="780"/>
      <c r="BG175" s="706"/>
      <c r="BH175" s="715"/>
      <c r="BI175" s="780"/>
      <c r="BJ175" s="706"/>
      <c r="BK175" s="715"/>
      <c r="BL175" s="780"/>
      <c r="BM175" s="706"/>
      <c r="BN175" s="715"/>
      <c r="BO175" s="780"/>
      <c r="BP175" s="706"/>
      <c r="BQ175" s="715"/>
      <c r="BR175" s="780"/>
      <c r="BS175" s="706"/>
      <c r="BT175" s="715"/>
      <c r="BU175" s="780"/>
      <c r="BV175" s="706"/>
      <c r="BW175" s="715"/>
      <c r="BX175" s="780"/>
      <c r="BY175" s="706"/>
      <c r="BZ175" s="715"/>
      <c r="CA175" s="780"/>
      <c r="CB175" s="706"/>
    </row>
    <row r="176" spans="54:80" ht="18.75" customHeight="1" x14ac:dyDescent="0.3">
      <c r="BB176" s="715"/>
      <c r="BC176" s="780"/>
      <c r="BD176" s="706"/>
      <c r="BE176" s="715"/>
      <c r="BF176" s="780"/>
      <c r="BG176" s="706"/>
      <c r="BH176" s="715"/>
      <c r="BI176" s="780"/>
      <c r="BJ176" s="706"/>
      <c r="BK176" s="715"/>
      <c r="BL176" s="780"/>
      <c r="BM176" s="706"/>
      <c r="BN176" s="715"/>
      <c r="BO176" s="780"/>
      <c r="BP176" s="706"/>
      <c r="BQ176" s="715"/>
      <c r="BR176" s="780"/>
      <c r="BS176" s="706"/>
      <c r="BT176" s="715"/>
      <c r="BU176" s="780"/>
      <c r="BV176" s="706"/>
      <c r="BW176" s="715"/>
      <c r="BX176" s="780"/>
      <c r="BY176" s="706"/>
      <c r="BZ176" s="715"/>
      <c r="CA176" s="780"/>
      <c r="CB176" s="706"/>
    </row>
    <row r="177" spans="54:80" ht="18.75" customHeight="1" x14ac:dyDescent="0.3">
      <c r="BB177" s="715"/>
      <c r="BC177" s="780"/>
      <c r="BD177" s="706"/>
      <c r="BE177" s="715"/>
      <c r="BF177" s="780"/>
      <c r="BG177" s="706"/>
      <c r="BH177" s="715"/>
      <c r="BI177" s="780"/>
      <c r="BJ177" s="706"/>
      <c r="BK177" s="715"/>
      <c r="BL177" s="780"/>
      <c r="BM177" s="706"/>
      <c r="BN177" s="715"/>
      <c r="BO177" s="780"/>
      <c r="BP177" s="706"/>
      <c r="BQ177" s="715"/>
      <c r="BR177" s="780"/>
      <c r="BS177" s="706"/>
      <c r="BT177" s="715"/>
      <c r="BU177" s="780"/>
      <c r="BV177" s="706"/>
      <c r="BW177" s="715"/>
      <c r="BX177" s="780"/>
      <c r="BY177" s="706"/>
      <c r="BZ177" s="715"/>
      <c r="CA177" s="780"/>
      <c r="CB177" s="706"/>
    </row>
    <row r="178" spans="54:80" ht="18.75" customHeight="1" x14ac:dyDescent="0.3">
      <c r="BB178" s="715"/>
      <c r="BC178" s="780"/>
      <c r="BD178" s="706"/>
      <c r="BE178" s="715"/>
      <c r="BF178" s="780"/>
      <c r="BG178" s="706"/>
      <c r="BH178" s="715"/>
      <c r="BI178" s="780"/>
      <c r="BJ178" s="706"/>
      <c r="BK178" s="715"/>
      <c r="BL178" s="780"/>
      <c r="BM178" s="706"/>
      <c r="BN178" s="715"/>
      <c r="BO178" s="780"/>
      <c r="BP178" s="706"/>
      <c r="BQ178" s="715"/>
      <c r="BR178" s="780"/>
      <c r="BS178" s="706"/>
      <c r="BT178" s="715"/>
      <c r="BU178" s="780"/>
      <c r="BV178" s="706"/>
      <c r="BW178" s="715"/>
      <c r="BX178" s="780"/>
      <c r="BY178" s="706"/>
      <c r="BZ178" s="715"/>
      <c r="CA178" s="780"/>
      <c r="CB178" s="706"/>
    </row>
    <row r="179" spans="54:80" ht="18.75" customHeight="1" x14ac:dyDescent="0.3">
      <c r="BB179" s="715"/>
      <c r="BC179" s="780"/>
      <c r="BD179" s="706"/>
      <c r="BE179" s="715"/>
      <c r="BF179" s="780"/>
      <c r="BG179" s="706"/>
      <c r="BH179" s="715"/>
      <c r="BI179" s="780"/>
      <c r="BJ179" s="706"/>
      <c r="BK179" s="715"/>
      <c r="BL179" s="780"/>
      <c r="BM179" s="706"/>
      <c r="BN179" s="715"/>
      <c r="BO179" s="780"/>
      <c r="BP179" s="706"/>
      <c r="BQ179" s="715"/>
      <c r="BR179" s="780"/>
      <c r="BS179" s="706"/>
      <c r="BT179" s="715"/>
      <c r="BU179" s="780"/>
      <c r="BV179" s="706"/>
      <c r="BW179" s="715"/>
      <c r="BX179" s="780"/>
      <c r="BY179" s="706"/>
      <c r="BZ179" s="715"/>
      <c r="CA179" s="780"/>
      <c r="CB179" s="706"/>
    </row>
    <row r="180" spans="54:80" ht="18.75" customHeight="1" x14ac:dyDescent="0.3">
      <c r="BB180" s="715"/>
      <c r="BC180" s="780"/>
      <c r="BD180" s="706"/>
      <c r="BE180" s="715"/>
      <c r="BF180" s="780"/>
      <c r="BG180" s="706"/>
      <c r="BH180" s="715"/>
      <c r="BI180" s="780"/>
      <c r="BJ180" s="706"/>
      <c r="BK180" s="715"/>
      <c r="BL180" s="780"/>
      <c r="BM180" s="706"/>
      <c r="BN180" s="715"/>
      <c r="BO180" s="780"/>
      <c r="BP180" s="706"/>
      <c r="BQ180" s="715"/>
      <c r="BR180" s="780"/>
      <c r="BS180" s="706"/>
      <c r="BT180" s="715"/>
      <c r="BU180" s="780"/>
      <c r="BV180" s="706"/>
      <c r="BW180" s="715"/>
      <c r="BX180" s="780"/>
      <c r="BY180" s="706"/>
      <c r="BZ180" s="715"/>
      <c r="CA180" s="780"/>
      <c r="CB180" s="706"/>
    </row>
    <row r="181" spans="54:80" ht="18.75" customHeight="1" x14ac:dyDescent="0.3">
      <c r="BB181" s="715"/>
      <c r="BC181" s="780"/>
      <c r="BD181" s="706"/>
      <c r="BE181" s="715"/>
      <c r="BF181" s="780"/>
      <c r="BG181" s="706"/>
      <c r="BH181" s="715"/>
      <c r="BI181" s="780"/>
      <c r="BJ181" s="706"/>
      <c r="BK181" s="715"/>
      <c r="BL181" s="780"/>
      <c r="BM181" s="706"/>
      <c r="BN181" s="715"/>
      <c r="BO181" s="780"/>
      <c r="BP181" s="706"/>
      <c r="BQ181" s="715"/>
      <c r="BR181" s="780"/>
      <c r="BS181" s="706"/>
      <c r="BT181" s="715"/>
      <c r="BU181" s="780"/>
      <c r="BV181" s="706"/>
      <c r="BW181" s="715"/>
      <c r="BX181" s="780"/>
      <c r="BY181" s="706"/>
      <c r="BZ181" s="715"/>
      <c r="CA181" s="780"/>
      <c r="CB181" s="706"/>
    </row>
    <row r="182" spans="54:80" ht="18.75" customHeight="1" x14ac:dyDescent="0.3">
      <c r="BB182" s="715"/>
      <c r="BC182" s="780"/>
      <c r="BD182" s="706"/>
      <c r="BE182" s="715"/>
      <c r="BF182" s="780"/>
      <c r="BG182" s="706"/>
      <c r="BH182" s="715"/>
      <c r="BI182" s="780"/>
      <c r="BJ182" s="706"/>
      <c r="BK182" s="715"/>
      <c r="BL182" s="780"/>
      <c r="BM182" s="706"/>
      <c r="BN182" s="715"/>
      <c r="BO182" s="780"/>
      <c r="BP182" s="706"/>
      <c r="BQ182" s="715"/>
      <c r="BR182" s="780"/>
      <c r="BS182" s="706"/>
      <c r="BT182" s="715"/>
      <c r="BU182" s="780"/>
      <c r="BV182" s="706"/>
      <c r="BW182" s="715"/>
      <c r="BX182" s="780"/>
      <c r="BY182" s="706"/>
      <c r="BZ182" s="715"/>
      <c r="CA182" s="780"/>
      <c r="CB182" s="706"/>
    </row>
    <row r="183" spans="54:80" ht="18.75" customHeight="1" x14ac:dyDescent="0.3">
      <c r="BB183" s="715"/>
      <c r="BC183" s="780"/>
      <c r="BD183" s="706"/>
      <c r="BE183" s="715"/>
      <c r="BF183" s="780"/>
      <c r="BG183" s="706"/>
      <c r="BH183" s="715"/>
      <c r="BI183" s="780"/>
      <c r="BJ183" s="706"/>
      <c r="BK183" s="715"/>
      <c r="BL183" s="780"/>
      <c r="BM183" s="706"/>
      <c r="BN183" s="715"/>
      <c r="BO183" s="780"/>
      <c r="BP183" s="706"/>
      <c r="BQ183" s="715"/>
      <c r="BR183" s="780"/>
      <c r="BS183" s="706"/>
      <c r="BT183" s="715"/>
      <c r="BU183" s="780"/>
      <c r="BV183" s="706"/>
      <c r="BW183" s="715"/>
      <c r="BX183" s="780"/>
      <c r="BY183" s="706"/>
      <c r="BZ183" s="715"/>
      <c r="CA183" s="780"/>
      <c r="CB183" s="706"/>
    </row>
    <row r="184" spans="54:80" ht="18.75" customHeight="1" x14ac:dyDescent="0.3">
      <c r="BB184" s="715"/>
      <c r="BC184" s="780"/>
      <c r="BD184" s="706"/>
      <c r="BE184" s="715"/>
      <c r="BF184" s="780"/>
      <c r="BG184" s="706"/>
      <c r="BH184" s="715"/>
      <c r="BI184" s="780"/>
      <c r="BJ184" s="706"/>
      <c r="BK184" s="715"/>
      <c r="BL184" s="780"/>
      <c r="BM184" s="706"/>
      <c r="BN184" s="715"/>
      <c r="BO184" s="780"/>
      <c r="BP184" s="706"/>
      <c r="BQ184" s="715"/>
      <c r="BR184" s="780"/>
      <c r="BS184" s="706"/>
      <c r="BT184" s="715"/>
      <c r="BU184" s="780"/>
      <c r="BV184" s="706"/>
      <c r="BW184" s="715"/>
      <c r="BX184" s="780"/>
      <c r="BY184" s="706"/>
      <c r="BZ184" s="715"/>
      <c r="CA184" s="780"/>
      <c r="CB184" s="706"/>
    </row>
    <row r="185" spans="54:80" ht="18.75" customHeight="1" x14ac:dyDescent="0.3">
      <c r="BB185" s="715"/>
      <c r="BC185" s="780"/>
      <c r="BD185" s="706"/>
      <c r="BE185" s="715"/>
      <c r="BF185" s="780"/>
      <c r="BG185" s="706"/>
      <c r="BH185" s="715"/>
      <c r="BI185" s="780"/>
      <c r="BJ185" s="706"/>
      <c r="BK185" s="715"/>
      <c r="BL185" s="780"/>
      <c r="BM185" s="706"/>
      <c r="BN185" s="715"/>
      <c r="BO185" s="780"/>
      <c r="BP185" s="706"/>
      <c r="BQ185" s="715"/>
      <c r="BR185" s="780"/>
      <c r="BS185" s="706"/>
      <c r="BT185" s="715"/>
      <c r="BU185" s="780"/>
      <c r="BV185" s="706"/>
      <c r="BW185" s="715"/>
      <c r="BX185" s="780"/>
      <c r="BY185" s="706"/>
      <c r="BZ185" s="715"/>
      <c r="CA185" s="780"/>
      <c r="CB185" s="706"/>
    </row>
    <row r="186" spans="54:80" ht="18.75" customHeight="1" x14ac:dyDescent="0.3">
      <c r="BB186" s="715"/>
      <c r="BC186" s="780"/>
      <c r="BD186" s="706"/>
      <c r="BE186" s="715"/>
      <c r="BF186" s="780"/>
      <c r="BG186" s="706"/>
      <c r="BH186" s="715"/>
      <c r="BI186" s="780"/>
      <c r="BJ186" s="706"/>
      <c r="BK186" s="715"/>
      <c r="BL186" s="780"/>
      <c r="BM186" s="706"/>
      <c r="BN186" s="715"/>
      <c r="BO186" s="780"/>
      <c r="BP186" s="706"/>
      <c r="BQ186" s="715"/>
      <c r="BR186" s="780"/>
      <c r="BS186" s="706"/>
      <c r="BT186" s="715"/>
      <c r="BU186" s="780"/>
      <c r="BV186" s="706"/>
      <c r="BW186" s="715"/>
      <c r="BX186" s="780"/>
      <c r="BY186" s="706"/>
      <c r="BZ186" s="715"/>
      <c r="CA186" s="780"/>
      <c r="CB186" s="706"/>
    </row>
    <row r="187" spans="54:80" ht="18.75" customHeight="1" x14ac:dyDescent="0.3">
      <c r="BB187" s="715"/>
      <c r="BC187" s="780"/>
      <c r="BD187" s="706"/>
      <c r="BE187" s="715"/>
      <c r="BF187" s="780"/>
      <c r="BG187" s="706"/>
      <c r="BH187" s="715"/>
      <c r="BI187" s="780"/>
      <c r="BJ187" s="706"/>
      <c r="BK187" s="715"/>
      <c r="BL187" s="780"/>
      <c r="BM187" s="706"/>
      <c r="BN187" s="715"/>
      <c r="BO187" s="780"/>
      <c r="BP187" s="706"/>
      <c r="BQ187" s="715"/>
      <c r="BR187" s="780"/>
      <c r="BS187" s="706"/>
      <c r="BT187" s="715"/>
      <c r="BU187" s="780"/>
      <c r="BV187" s="706"/>
      <c r="BW187" s="715"/>
      <c r="BX187" s="780"/>
      <c r="BY187" s="706"/>
      <c r="BZ187" s="715"/>
      <c r="CA187" s="780"/>
      <c r="CB187" s="706"/>
    </row>
    <row r="188" spans="54:80" ht="18.75" customHeight="1" x14ac:dyDescent="0.3">
      <c r="BB188" s="715"/>
      <c r="BC188" s="780"/>
      <c r="BD188" s="706"/>
      <c r="BE188" s="715"/>
      <c r="BF188" s="780"/>
      <c r="BG188" s="706"/>
      <c r="BH188" s="715"/>
      <c r="BI188" s="780"/>
      <c r="BJ188" s="706"/>
      <c r="BK188" s="715"/>
      <c r="BL188" s="780"/>
      <c r="BM188" s="706"/>
      <c r="BN188" s="715"/>
      <c r="BO188" s="780"/>
      <c r="BP188" s="706"/>
      <c r="BQ188" s="715"/>
      <c r="BR188" s="780"/>
      <c r="BS188" s="706"/>
      <c r="BT188" s="715"/>
      <c r="BU188" s="780"/>
      <c r="BV188" s="706"/>
      <c r="BW188" s="715"/>
      <c r="BX188" s="780"/>
      <c r="BY188" s="706"/>
      <c r="BZ188" s="715"/>
      <c r="CA188" s="780"/>
      <c r="CB188" s="706"/>
    </row>
    <row r="189" spans="54:80" ht="18.75" customHeight="1" x14ac:dyDescent="0.3">
      <c r="BB189" s="715"/>
      <c r="BC189" s="780"/>
      <c r="BD189" s="706"/>
      <c r="BE189" s="715"/>
      <c r="BF189" s="780"/>
      <c r="BG189" s="706"/>
      <c r="BH189" s="715"/>
      <c r="BI189" s="780"/>
      <c r="BJ189" s="706"/>
      <c r="BK189" s="715"/>
      <c r="BL189" s="780"/>
      <c r="BM189" s="706"/>
      <c r="BN189" s="715"/>
      <c r="BO189" s="780"/>
      <c r="BP189" s="706"/>
      <c r="BQ189" s="715"/>
      <c r="BR189" s="780"/>
      <c r="BS189" s="706"/>
      <c r="BT189" s="715"/>
      <c r="BU189" s="780"/>
      <c r="BV189" s="706"/>
      <c r="BW189" s="715"/>
      <c r="BX189" s="780"/>
      <c r="BY189" s="706"/>
      <c r="BZ189" s="715"/>
      <c r="CA189" s="780"/>
      <c r="CB189" s="706"/>
    </row>
    <row r="190" spans="54:80" ht="18.75" customHeight="1" x14ac:dyDescent="0.3">
      <c r="BB190" s="715"/>
      <c r="BC190" s="780"/>
      <c r="BD190" s="706"/>
      <c r="BE190" s="715"/>
      <c r="BF190" s="780"/>
      <c r="BG190" s="706"/>
      <c r="BH190" s="715"/>
      <c r="BI190" s="780"/>
      <c r="BJ190" s="706"/>
      <c r="BK190" s="715"/>
      <c r="BL190" s="780"/>
      <c r="BM190" s="706"/>
      <c r="BN190" s="715"/>
      <c r="BO190" s="780"/>
      <c r="BP190" s="706"/>
      <c r="BQ190" s="715"/>
      <c r="BR190" s="780"/>
      <c r="BS190" s="706"/>
      <c r="BT190" s="715"/>
      <c r="BU190" s="780"/>
      <c r="BV190" s="706"/>
      <c r="BW190" s="715"/>
      <c r="BX190" s="780"/>
      <c r="BY190" s="706"/>
      <c r="BZ190" s="715"/>
      <c r="CA190" s="780"/>
      <c r="CB190" s="706"/>
    </row>
    <row r="191" spans="54:80" ht="18.75" customHeight="1" x14ac:dyDescent="0.3">
      <c r="BB191" s="715"/>
      <c r="BC191" s="780"/>
      <c r="BD191" s="706"/>
      <c r="BE191" s="715"/>
      <c r="BF191" s="780"/>
      <c r="BG191" s="706"/>
      <c r="BH191" s="715"/>
      <c r="BI191" s="780"/>
      <c r="BJ191" s="706"/>
      <c r="BK191" s="715"/>
      <c r="BL191" s="780"/>
      <c r="BM191" s="706"/>
      <c r="BN191" s="715"/>
      <c r="BO191" s="780"/>
      <c r="BP191" s="706"/>
      <c r="BQ191" s="715"/>
      <c r="BR191" s="780"/>
      <c r="BS191" s="706"/>
      <c r="BT191" s="715"/>
      <c r="BU191" s="780"/>
      <c r="BV191" s="706"/>
      <c r="BW191" s="715"/>
      <c r="BX191" s="780"/>
      <c r="BY191" s="706"/>
      <c r="BZ191" s="715"/>
      <c r="CA191" s="780"/>
      <c r="CB191" s="706"/>
    </row>
    <row r="192" spans="54:80" ht="18.75" customHeight="1" x14ac:dyDescent="0.3">
      <c r="BB192" s="715"/>
      <c r="BC192" s="780"/>
      <c r="BD192" s="706"/>
      <c r="BE192" s="715"/>
      <c r="BF192" s="780"/>
      <c r="BG192" s="706"/>
      <c r="BH192" s="715"/>
      <c r="BI192" s="780"/>
      <c r="BJ192" s="706"/>
      <c r="BK192" s="715"/>
      <c r="BL192" s="780"/>
      <c r="BM192" s="706"/>
      <c r="BN192" s="715"/>
      <c r="BO192" s="780"/>
      <c r="BP192" s="706"/>
      <c r="BQ192" s="715"/>
      <c r="BR192" s="780"/>
      <c r="BS192" s="706"/>
      <c r="BT192" s="715"/>
      <c r="BU192" s="780"/>
      <c r="BV192" s="706"/>
      <c r="BW192" s="715"/>
      <c r="BX192" s="780"/>
      <c r="BY192" s="706"/>
      <c r="BZ192" s="715"/>
      <c r="CA192" s="780"/>
      <c r="CB192" s="706"/>
    </row>
    <row r="193" spans="54:80" ht="18.75" customHeight="1" x14ac:dyDescent="0.3">
      <c r="BB193" s="715"/>
      <c r="BC193" s="780"/>
      <c r="BD193" s="706"/>
      <c r="BE193" s="715"/>
      <c r="BF193" s="780"/>
      <c r="BG193" s="706"/>
      <c r="BH193" s="715"/>
      <c r="BI193" s="780"/>
      <c r="BJ193" s="706"/>
      <c r="BK193" s="715"/>
      <c r="BL193" s="780"/>
      <c r="BM193" s="706"/>
      <c r="BN193" s="715"/>
      <c r="BO193" s="780"/>
      <c r="BP193" s="706"/>
      <c r="BQ193" s="715"/>
      <c r="BR193" s="780"/>
      <c r="BS193" s="706"/>
      <c r="BT193" s="715"/>
      <c r="BU193" s="780"/>
      <c r="BV193" s="706"/>
      <c r="BW193" s="715"/>
      <c r="BX193" s="780"/>
      <c r="BY193" s="706"/>
      <c r="BZ193" s="715"/>
      <c r="CA193" s="780"/>
      <c r="CB193" s="706"/>
    </row>
    <row r="194" spans="54:80" ht="18.75" customHeight="1" x14ac:dyDescent="0.3">
      <c r="BB194" s="715"/>
      <c r="BC194" s="780"/>
      <c r="BD194" s="706"/>
      <c r="BE194" s="715"/>
      <c r="BF194" s="780"/>
      <c r="BG194" s="706"/>
      <c r="BH194" s="715"/>
      <c r="BI194" s="780"/>
      <c r="BJ194" s="706"/>
      <c r="BK194" s="715"/>
      <c r="BL194" s="780"/>
      <c r="BM194" s="706"/>
      <c r="BN194" s="715"/>
      <c r="BO194" s="780"/>
      <c r="BP194" s="706"/>
      <c r="BQ194" s="715"/>
      <c r="BR194" s="780"/>
      <c r="BS194" s="706"/>
      <c r="BT194" s="715"/>
      <c r="BU194" s="780"/>
      <c r="BV194" s="706"/>
      <c r="BW194" s="715"/>
      <c r="BX194" s="780"/>
      <c r="BY194" s="706"/>
      <c r="BZ194" s="715"/>
      <c r="CA194" s="780"/>
      <c r="CB194" s="706"/>
    </row>
    <row r="195" spans="54:80" ht="18.75" customHeight="1" x14ac:dyDescent="0.3">
      <c r="BB195" s="715"/>
      <c r="BC195" s="780"/>
      <c r="BD195" s="706"/>
      <c r="BE195" s="715"/>
      <c r="BF195" s="780"/>
      <c r="BG195" s="706"/>
      <c r="BH195" s="715"/>
      <c r="BI195" s="780"/>
      <c r="BJ195" s="706"/>
      <c r="BK195" s="715"/>
      <c r="BL195" s="780"/>
      <c r="BM195" s="706"/>
      <c r="BN195" s="715"/>
      <c r="BO195" s="780"/>
      <c r="BP195" s="706"/>
      <c r="BQ195" s="715"/>
      <c r="BR195" s="780"/>
      <c r="BS195" s="706"/>
      <c r="BT195" s="715"/>
      <c r="BU195" s="780"/>
      <c r="BV195" s="706"/>
      <c r="BW195" s="715"/>
      <c r="BX195" s="780"/>
      <c r="BY195" s="706"/>
      <c r="BZ195" s="715"/>
      <c r="CA195" s="780"/>
      <c r="CB195" s="706"/>
    </row>
    <row r="196" spans="54:80" ht="18.75" customHeight="1" x14ac:dyDescent="0.3">
      <c r="BB196" s="715"/>
      <c r="BC196" s="780"/>
      <c r="BD196" s="706"/>
      <c r="BE196" s="715"/>
      <c r="BF196" s="780"/>
      <c r="BG196" s="706"/>
      <c r="BH196" s="715"/>
      <c r="BI196" s="780"/>
      <c r="BJ196" s="706"/>
      <c r="BK196" s="715"/>
      <c r="BL196" s="780"/>
      <c r="BM196" s="706"/>
      <c r="BN196" s="715"/>
      <c r="BO196" s="780"/>
      <c r="BP196" s="706"/>
      <c r="BQ196" s="715"/>
      <c r="BR196" s="780"/>
      <c r="BS196" s="706"/>
      <c r="BT196" s="715"/>
      <c r="BU196" s="780"/>
      <c r="BV196" s="706"/>
      <c r="BW196" s="715"/>
      <c r="BX196" s="780"/>
      <c r="BY196" s="706"/>
      <c r="BZ196" s="715"/>
      <c r="CA196" s="780"/>
      <c r="CB196" s="706"/>
    </row>
    <row r="197" spans="54:80" ht="18.75" customHeight="1" x14ac:dyDescent="0.3">
      <c r="BB197" s="715"/>
      <c r="BC197" s="780"/>
      <c r="BD197" s="706"/>
      <c r="BE197" s="715"/>
      <c r="BF197" s="780"/>
      <c r="BG197" s="706"/>
      <c r="BH197" s="715"/>
      <c r="BI197" s="780"/>
      <c r="BJ197" s="706"/>
      <c r="BK197" s="715"/>
      <c r="BL197" s="780"/>
      <c r="BM197" s="706"/>
      <c r="BN197" s="715"/>
      <c r="BO197" s="780"/>
      <c r="BP197" s="706"/>
      <c r="BQ197" s="715"/>
      <c r="BR197" s="780"/>
      <c r="BS197" s="706"/>
      <c r="BT197" s="715"/>
      <c r="BU197" s="780"/>
      <c r="BV197" s="706"/>
      <c r="BW197" s="715"/>
      <c r="BX197" s="780"/>
      <c r="BY197" s="706"/>
      <c r="BZ197" s="715"/>
      <c r="CA197" s="780"/>
      <c r="CB197" s="706"/>
    </row>
    <row r="198" spans="54:80" ht="18.75" customHeight="1" x14ac:dyDescent="0.3">
      <c r="BB198" s="715"/>
      <c r="BC198" s="780"/>
      <c r="BD198" s="706"/>
      <c r="BE198" s="715"/>
      <c r="BF198" s="780"/>
      <c r="BG198" s="706"/>
      <c r="BH198" s="715"/>
      <c r="BI198" s="780"/>
      <c r="BJ198" s="706"/>
      <c r="BK198" s="715"/>
      <c r="BL198" s="780"/>
      <c r="BM198" s="706"/>
      <c r="BN198" s="715"/>
      <c r="BO198" s="780"/>
      <c r="BP198" s="706"/>
      <c r="BQ198" s="715"/>
      <c r="BR198" s="780"/>
      <c r="BS198" s="706"/>
      <c r="BT198" s="715"/>
      <c r="BU198" s="780"/>
      <c r="BV198" s="706"/>
      <c r="BW198" s="715"/>
      <c r="BX198" s="780"/>
      <c r="BY198" s="706"/>
      <c r="BZ198" s="715"/>
      <c r="CA198" s="780"/>
      <c r="CB198" s="706"/>
    </row>
    <row r="199" spans="54:80" ht="18.75" customHeight="1" x14ac:dyDescent="0.3">
      <c r="BB199" s="715"/>
      <c r="BC199" s="780"/>
      <c r="BD199" s="706"/>
      <c r="BE199" s="715"/>
      <c r="BF199" s="780"/>
      <c r="BG199" s="706"/>
      <c r="BH199" s="715"/>
      <c r="BI199" s="780"/>
      <c r="BJ199" s="706"/>
      <c r="BK199" s="715"/>
      <c r="BL199" s="780"/>
      <c r="BM199" s="706"/>
      <c r="BN199" s="715"/>
      <c r="BO199" s="780"/>
      <c r="BP199" s="706"/>
      <c r="BQ199" s="715"/>
      <c r="BR199" s="780"/>
      <c r="BS199" s="706"/>
      <c r="BT199" s="715"/>
      <c r="BU199" s="780"/>
      <c r="BV199" s="706"/>
      <c r="BW199" s="715"/>
      <c r="BX199" s="780"/>
      <c r="BY199" s="706"/>
      <c r="BZ199" s="715"/>
      <c r="CA199" s="780"/>
      <c r="CB199" s="706"/>
    </row>
    <row r="200" spans="54:80" ht="18.75" customHeight="1" x14ac:dyDescent="0.3">
      <c r="BB200" s="715"/>
      <c r="BC200" s="780"/>
      <c r="BD200" s="706"/>
      <c r="BE200" s="715"/>
      <c r="BF200" s="780"/>
      <c r="BG200" s="706"/>
      <c r="BH200" s="715"/>
      <c r="BI200" s="780"/>
      <c r="BJ200" s="706"/>
      <c r="BK200" s="715"/>
      <c r="BL200" s="780"/>
      <c r="BM200" s="706"/>
      <c r="BN200" s="715"/>
      <c r="BO200" s="780"/>
      <c r="BP200" s="706"/>
      <c r="BQ200" s="715"/>
      <c r="BR200" s="780"/>
      <c r="BS200" s="706"/>
      <c r="BT200" s="715"/>
      <c r="BU200" s="780"/>
      <c r="BV200" s="706"/>
      <c r="BW200" s="715"/>
      <c r="BX200" s="780"/>
      <c r="BY200" s="706"/>
      <c r="BZ200" s="715"/>
      <c r="CA200" s="780"/>
      <c r="CB200" s="706"/>
    </row>
    <row r="201" spans="54:80" ht="18.75" customHeight="1" x14ac:dyDescent="0.3">
      <c r="BB201" s="715"/>
      <c r="BC201" s="780"/>
      <c r="BD201" s="706"/>
      <c r="BE201" s="715"/>
      <c r="BF201" s="780"/>
      <c r="BG201" s="706"/>
      <c r="BH201" s="715"/>
      <c r="BI201" s="780"/>
      <c r="BJ201" s="706"/>
      <c r="BK201" s="715"/>
      <c r="BL201" s="780"/>
      <c r="BM201" s="706"/>
      <c r="BN201" s="715"/>
      <c r="BO201" s="780"/>
      <c r="BP201" s="706"/>
      <c r="BQ201" s="715"/>
      <c r="BR201" s="780"/>
      <c r="BS201" s="706"/>
      <c r="BT201" s="715"/>
      <c r="BU201" s="780"/>
      <c r="BV201" s="706"/>
      <c r="BW201" s="715"/>
      <c r="BX201" s="780"/>
      <c r="BY201" s="706"/>
      <c r="BZ201" s="715"/>
      <c r="CA201" s="780"/>
      <c r="CB201" s="706"/>
    </row>
    <row r="202" spans="54:80" ht="18.75" customHeight="1" x14ac:dyDescent="0.3">
      <c r="BB202" s="715"/>
      <c r="BC202" s="780"/>
      <c r="BD202" s="706"/>
      <c r="BE202" s="715"/>
      <c r="BF202" s="780"/>
      <c r="BG202" s="706"/>
      <c r="BH202" s="715"/>
      <c r="BI202" s="780"/>
      <c r="BJ202" s="706"/>
      <c r="BK202" s="715"/>
      <c r="BL202" s="780"/>
      <c r="BM202" s="706"/>
      <c r="BN202" s="715"/>
      <c r="BO202" s="780"/>
      <c r="BP202" s="706"/>
      <c r="BQ202" s="715"/>
      <c r="BR202" s="780"/>
      <c r="BS202" s="706"/>
      <c r="BT202" s="715"/>
      <c r="BU202" s="780"/>
      <c r="BV202" s="706"/>
      <c r="BW202" s="715"/>
      <c r="BX202" s="780"/>
      <c r="BY202" s="706"/>
      <c r="BZ202" s="715"/>
      <c r="CA202" s="780"/>
      <c r="CB202" s="706"/>
    </row>
    <row r="203" spans="54:80" ht="18.75" customHeight="1" x14ac:dyDescent="0.3">
      <c r="BB203" s="715"/>
      <c r="BC203" s="780"/>
      <c r="BD203" s="706"/>
      <c r="BE203" s="715"/>
      <c r="BF203" s="780"/>
      <c r="BG203" s="706"/>
      <c r="BH203" s="715"/>
      <c r="BI203" s="780"/>
      <c r="BJ203" s="706"/>
      <c r="BK203" s="715"/>
      <c r="BL203" s="780"/>
      <c r="BM203" s="706"/>
      <c r="BN203" s="715"/>
      <c r="BO203" s="780"/>
      <c r="BP203" s="706"/>
      <c r="BQ203" s="715"/>
      <c r="BR203" s="780"/>
      <c r="BS203" s="706"/>
      <c r="BT203" s="715"/>
      <c r="BU203" s="780"/>
      <c r="BV203" s="706"/>
      <c r="BW203" s="715"/>
      <c r="BX203" s="780"/>
      <c r="BY203" s="706"/>
      <c r="BZ203" s="715"/>
      <c r="CA203" s="780"/>
      <c r="CB203" s="706"/>
    </row>
    <row r="204" spans="54:80" ht="18.75" customHeight="1" x14ac:dyDescent="0.3">
      <c r="BB204" s="715"/>
      <c r="BC204" s="780"/>
      <c r="BD204" s="706"/>
      <c r="BE204" s="715"/>
      <c r="BF204" s="780"/>
      <c r="BG204" s="706"/>
      <c r="BH204" s="715"/>
      <c r="BI204" s="780"/>
      <c r="BJ204" s="706"/>
      <c r="BK204" s="715"/>
      <c r="BL204" s="780"/>
      <c r="BM204" s="706"/>
      <c r="BN204" s="715"/>
      <c r="BO204" s="780"/>
      <c r="BP204" s="706"/>
      <c r="BQ204" s="715"/>
      <c r="BR204" s="780"/>
      <c r="BS204" s="706"/>
      <c r="BT204" s="715"/>
      <c r="BU204" s="780"/>
      <c r="BV204" s="706"/>
      <c r="BW204" s="715"/>
      <c r="BX204" s="780"/>
      <c r="BY204" s="706"/>
      <c r="BZ204" s="715"/>
      <c r="CA204" s="780"/>
      <c r="CB204" s="706"/>
    </row>
    <row r="205" spans="54:80" ht="18.75" customHeight="1" x14ac:dyDescent="0.3">
      <c r="BB205" s="715"/>
      <c r="BC205" s="780"/>
      <c r="BD205" s="706"/>
      <c r="BE205" s="715"/>
      <c r="BF205" s="780"/>
      <c r="BG205" s="706"/>
      <c r="BH205" s="715"/>
      <c r="BI205" s="780"/>
      <c r="BJ205" s="706"/>
      <c r="BK205" s="715"/>
      <c r="BL205" s="780"/>
      <c r="BM205" s="706"/>
      <c r="BN205" s="715"/>
      <c r="BO205" s="780"/>
      <c r="BP205" s="706"/>
      <c r="BQ205" s="715"/>
      <c r="BR205" s="780"/>
      <c r="BS205" s="706"/>
      <c r="BT205" s="715"/>
      <c r="BU205" s="780"/>
      <c r="BV205" s="706"/>
      <c r="BW205" s="715"/>
      <c r="BX205" s="780"/>
      <c r="BY205" s="706"/>
      <c r="BZ205" s="715"/>
      <c r="CA205" s="780"/>
      <c r="CB205" s="706"/>
    </row>
    <row r="206" spans="54:80" ht="18.75" customHeight="1" x14ac:dyDescent="0.3">
      <c r="BB206" s="715"/>
      <c r="BC206" s="780"/>
      <c r="BD206" s="706"/>
      <c r="BE206" s="715"/>
      <c r="BF206" s="780"/>
      <c r="BG206" s="706"/>
      <c r="BH206" s="715"/>
      <c r="BI206" s="780"/>
      <c r="BJ206" s="706"/>
      <c r="BK206" s="715"/>
      <c r="BL206" s="780"/>
      <c r="BM206" s="706"/>
      <c r="BN206" s="715"/>
      <c r="BO206" s="780"/>
      <c r="BP206" s="706"/>
      <c r="BQ206" s="715"/>
      <c r="BR206" s="780"/>
      <c r="BS206" s="706"/>
      <c r="BT206" s="715"/>
      <c r="BU206" s="780"/>
      <c r="BV206" s="706"/>
      <c r="BW206" s="715"/>
      <c r="BX206" s="780"/>
      <c r="BY206" s="706"/>
      <c r="BZ206" s="715"/>
      <c r="CA206" s="780"/>
      <c r="CB206" s="706"/>
    </row>
    <row r="207" spans="54:80" ht="18.75" customHeight="1" x14ac:dyDescent="0.3">
      <c r="BB207" s="715"/>
      <c r="BC207" s="780"/>
      <c r="BD207" s="706"/>
      <c r="BE207" s="715"/>
      <c r="BF207" s="780"/>
      <c r="BG207" s="706"/>
      <c r="BH207" s="715"/>
      <c r="BI207" s="780"/>
      <c r="BJ207" s="706"/>
      <c r="BK207" s="715"/>
      <c r="BL207" s="780"/>
      <c r="BM207" s="706"/>
      <c r="BN207" s="715"/>
      <c r="BO207" s="780"/>
      <c r="BP207" s="706"/>
      <c r="BQ207" s="715"/>
      <c r="BR207" s="780"/>
      <c r="BS207" s="706"/>
      <c r="BT207" s="715"/>
      <c r="BU207" s="780"/>
      <c r="BV207" s="706"/>
      <c r="BW207" s="715"/>
      <c r="BX207" s="780"/>
      <c r="BY207" s="706"/>
      <c r="BZ207" s="715"/>
      <c r="CA207" s="780"/>
      <c r="CB207" s="706"/>
    </row>
    <row r="208" spans="54:80" ht="18.75" customHeight="1" x14ac:dyDescent="0.3">
      <c r="BB208" s="715"/>
      <c r="BC208" s="780"/>
      <c r="BD208" s="706"/>
      <c r="BE208" s="715"/>
      <c r="BF208" s="780"/>
      <c r="BG208" s="706"/>
      <c r="BH208" s="715"/>
      <c r="BI208" s="780"/>
      <c r="BJ208" s="706"/>
      <c r="BK208" s="715"/>
      <c r="BL208" s="780"/>
      <c r="BM208" s="706"/>
      <c r="BN208" s="715"/>
      <c r="BO208" s="780"/>
      <c r="BP208" s="706"/>
      <c r="BQ208" s="715"/>
      <c r="BR208" s="780"/>
      <c r="BS208" s="706"/>
      <c r="BT208" s="715"/>
      <c r="BU208" s="780"/>
      <c r="BV208" s="706"/>
      <c r="BW208" s="715"/>
      <c r="BX208" s="780"/>
      <c r="BY208" s="706"/>
      <c r="BZ208" s="715"/>
      <c r="CA208" s="780"/>
      <c r="CB208" s="706"/>
    </row>
    <row r="209" spans="54:80" ht="18.75" customHeight="1" x14ac:dyDescent="0.3">
      <c r="BB209" s="715"/>
      <c r="BC209" s="780"/>
      <c r="BD209" s="706"/>
      <c r="BE209" s="715"/>
      <c r="BF209" s="780"/>
      <c r="BG209" s="706"/>
      <c r="BH209" s="715"/>
      <c r="BI209" s="780"/>
      <c r="BJ209" s="706"/>
      <c r="BK209" s="715"/>
      <c r="BL209" s="780"/>
      <c r="BM209" s="706"/>
      <c r="BN209" s="715"/>
      <c r="BO209" s="780"/>
      <c r="BP209" s="706"/>
      <c r="BQ209" s="715"/>
      <c r="BR209" s="780"/>
      <c r="BS209" s="706"/>
      <c r="BT209" s="715"/>
      <c r="BU209" s="780"/>
      <c r="BV209" s="706"/>
      <c r="BW209" s="715"/>
      <c r="BX209" s="780"/>
      <c r="BY209" s="706"/>
      <c r="BZ209" s="715"/>
      <c r="CA209" s="780"/>
      <c r="CB209" s="706"/>
    </row>
    <row r="260" ht="30.75" customHeight="1" x14ac:dyDescent="0.3"/>
    <row r="261" ht="33.75" customHeight="1" x14ac:dyDescent="0.3"/>
  </sheetData>
  <sheetProtection algorithmName="SHA-512" hashValue="w1pt7GIePp1Cx8tVwWb07rvrsBwGNh9XCCp9w3dho+FYlF2Bl4aP8B20l7I0FlEhLjdHgt2QbPRnGUhDGSK8SA==" saltValue="CxS4jM7HlAbeEV8SDKLgmQ==" spinCount="100000" sheet="1" objects="1" scenarios="1"/>
  <autoFilter ref="A2:CB150" xr:uid="{FF80BD46-EE3A-4632-8E86-0FFAC7A05DD1}">
    <filterColumn colId="47" showButton="0"/>
    <filterColumn colId="48" showButton="0"/>
    <filterColumn colId="49" showButton="0"/>
    <filterColumn colId="50" showButton="0"/>
    <filterColumn colId="51" showButton="0"/>
    <filterColumn colId="53" showButton="0"/>
    <filterColumn colId="54" showButton="0"/>
    <filterColumn colId="56" showButton="0"/>
    <filterColumn colId="57" showButton="0"/>
    <filterColumn colId="59" showButton="0"/>
    <filterColumn colId="60" showButton="0"/>
    <filterColumn colId="62" showButton="0"/>
    <filterColumn colId="63" showButton="0"/>
    <filterColumn colId="65" showButton="0"/>
    <filterColumn colId="66" showButton="0"/>
    <filterColumn colId="77" showButton="0"/>
    <filterColumn colId="78" showButton="0"/>
  </autoFilter>
  <mergeCells count="69">
    <mergeCell ref="M109:M110"/>
    <mergeCell ref="M111:M112"/>
    <mergeCell ref="M113:M114"/>
    <mergeCell ref="M91:M93"/>
    <mergeCell ref="M149:M150"/>
    <mergeCell ref="M115:M116"/>
    <mergeCell ref="M147:M148"/>
    <mergeCell ref="M145:M146"/>
    <mergeCell ref="M141:M142"/>
    <mergeCell ref="M129:M130"/>
    <mergeCell ref="M143:M144"/>
    <mergeCell ref="M125:M128"/>
    <mergeCell ref="M133:M135"/>
    <mergeCell ref="M123:M124"/>
    <mergeCell ref="M137:M140"/>
    <mergeCell ref="M117:M119"/>
    <mergeCell ref="M121:M122"/>
    <mergeCell ref="M131:M132"/>
    <mergeCell ref="M106:M107"/>
    <mergeCell ref="M18:M20"/>
    <mergeCell ref="M8:M9"/>
    <mergeCell ref="M98:M100"/>
    <mergeCell ref="M101:M103"/>
    <mergeCell ref="M10:M12"/>
    <mergeCell ref="M45:M46"/>
    <mergeCell ref="M47:M49"/>
    <mergeCell ref="M94:M96"/>
    <mergeCell ref="M50:M53"/>
    <mergeCell ref="M21:M23"/>
    <mergeCell ref="M54:M55"/>
    <mergeCell ref="M41:M42"/>
    <mergeCell ref="M84:M86"/>
    <mergeCell ref="M104:M105"/>
    <mergeCell ref="M13:M14"/>
    <mergeCell ref="M15:M17"/>
    <mergeCell ref="M38:M39"/>
    <mergeCell ref="M69:M70"/>
    <mergeCell ref="M71:M72"/>
    <mergeCell ref="M73:M76"/>
    <mergeCell ref="M28:M30"/>
    <mergeCell ref="M78:M81"/>
    <mergeCell ref="M61:M63"/>
    <mergeCell ref="M64:M66"/>
    <mergeCell ref="M58:M60"/>
    <mergeCell ref="M87:M88"/>
    <mergeCell ref="M43:M44"/>
    <mergeCell ref="M25:M26"/>
    <mergeCell ref="BZ2:CB2"/>
    <mergeCell ref="BQ2:BS2"/>
    <mergeCell ref="BW2:BY2"/>
    <mergeCell ref="AV2:BA2"/>
    <mergeCell ref="BT2:BV2"/>
    <mergeCell ref="BB2:BD2"/>
    <mergeCell ref="BE2:BG2"/>
    <mergeCell ref="BH2:BJ2"/>
    <mergeCell ref="BK2:BM2"/>
    <mergeCell ref="BN2:BP2"/>
    <mergeCell ref="M2:R2"/>
    <mergeCell ref="T2:AC2"/>
    <mergeCell ref="AE2:AG2"/>
    <mergeCell ref="AH2:AI2"/>
    <mergeCell ref="A3:A5"/>
    <mergeCell ref="B3:B5"/>
    <mergeCell ref="H3:H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16" fitToHeight="0" orientation="landscape" horizontalDpi="300" r:id="rId1"/>
  <ignoredErrors>
    <ignoredError sqref="R12:R16 R43:R47 R89:R90 R130:R145 R148:R150 AD28 BA83 BA105:BA106 BA142 R94:R102 R49:R55 X26 X28:X3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1B3B9-9442-489D-A3DD-9245EDDC7ABC}">
  <dimension ref="D3:U9"/>
  <sheetViews>
    <sheetView zoomScale="140" zoomScaleNormal="140" workbookViewId="0">
      <selection activeCell="P15" sqref="P15"/>
    </sheetView>
  </sheetViews>
  <sheetFormatPr defaultRowHeight="14.4" x14ac:dyDescent="0.3"/>
  <cols>
    <col min="4" max="4" width="16.21875" customWidth="1"/>
    <col min="5" max="13" width="17.21875" customWidth="1"/>
    <col min="14" max="14" width="11.77734375" bestFit="1" customWidth="1"/>
    <col min="15" max="20" width="12.77734375" customWidth="1"/>
    <col min="21" max="21" width="19.77734375" style="841" customWidth="1"/>
  </cols>
  <sheetData>
    <row r="3" spans="4:21" ht="15.6" x14ac:dyDescent="0.3">
      <c r="D3" t="s">
        <v>309</v>
      </c>
      <c r="E3" s="774">
        <f>'I dalis'!P4</f>
        <v>475818.63199999998</v>
      </c>
      <c r="F3" s="773">
        <f>'I dalis'!U4</f>
        <v>65330.16</v>
      </c>
      <c r="G3" s="773">
        <f>'I dalis'!Z4</f>
        <v>71370</v>
      </c>
      <c r="H3" s="773">
        <f>'I dalis'!AC4</f>
        <v>10020</v>
      </c>
      <c r="I3" s="773">
        <f>'I dalis'!AH4</f>
        <v>19047.78</v>
      </c>
      <c r="J3" s="773">
        <f>'I dalis'!AK4</f>
        <v>4008</v>
      </c>
      <c r="K3" s="773">
        <f>'I dalis'!AN4</f>
        <v>0</v>
      </c>
      <c r="L3" s="773">
        <f>'I dalis'!AQ4</f>
        <v>437.84999999999997</v>
      </c>
      <c r="M3" s="773">
        <f>'I dalis'!AW4</f>
        <v>13010.4</v>
      </c>
      <c r="N3" s="773">
        <f>'I dalis'!AZ4</f>
        <v>3672.820200000001</v>
      </c>
      <c r="O3" s="836">
        <f>'I dalis'!BC4</f>
        <v>450.35999999999996</v>
      </c>
      <c r="P3" s="836">
        <f>'I dalis'!BF4</f>
        <v>36465.8577</v>
      </c>
      <c r="Q3" s="836">
        <f>'I dalis'!BI4</f>
        <v>36728.202000000005</v>
      </c>
      <c r="R3" s="836">
        <f>'I dalis'!BL4</f>
        <v>4348.5600000000004</v>
      </c>
      <c r="S3" s="836">
        <f>'I dalis'!BO4</f>
        <v>1620</v>
      </c>
      <c r="T3" s="836"/>
      <c r="U3" s="841">
        <f>'I dalis'!BR4</f>
        <v>742328.62190000003</v>
      </c>
    </row>
    <row r="4" spans="4:21" ht="15.6" x14ac:dyDescent="0.3">
      <c r="D4" t="s">
        <v>310</v>
      </c>
      <c r="E4" s="774">
        <f>'II dalis'!P4</f>
        <v>524882.54399999999</v>
      </c>
      <c r="F4" s="773">
        <f>'II dalis'!U4</f>
        <v>58709.279999999999</v>
      </c>
      <c r="G4" s="773">
        <f>'II dalis'!Z4</f>
        <v>86876.72</v>
      </c>
      <c r="H4" s="773">
        <f>'II dalis'!AC4</f>
        <v>0</v>
      </c>
      <c r="I4" s="773">
        <f>'II dalis'!AH4</f>
        <v>24309.54</v>
      </c>
      <c r="J4" s="773">
        <f>'II dalis'!AK4</f>
        <v>7665.2999999999993</v>
      </c>
      <c r="K4" s="773">
        <f>'II dalis'!AN4</f>
        <v>0</v>
      </c>
      <c r="L4" s="773">
        <f>'II dalis'!AQ4</f>
        <v>938.25</v>
      </c>
      <c r="M4" s="773">
        <f>'II dalis'!AW4</f>
        <v>8312.1999999999989</v>
      </c>
      <c r="N4" s="773">
        <f>'II dalis'!AZ4</f>
        <v>3314.0163000000002</v>
      </c>
      <c r="O4" s="836">
        <f>'II dalis'!BC4</f>
        <v>467.03999999999996</v>
      </c>
      <c r="P4" s="836">
        <f>'II dalis'!BF4</f>
        <v>32903.447549999997</v>
      </c>
      <c r="Q4" s="836">
        <f>'II dalis'!BI4</f>
        <v>33140.162999999993</v>
      </c>
      <c r="R4" s="836">
        <f>'II dalis'!BL4</f>
        <v>3904.8</v>
      </c>
      <c r="S4" s="836">
        <f>'II dalis'!BO4</f>
        <v>1680</v>
      </c>
      <c r="T4" s="836"/>
      <c r="U4" s="841">
        <f>'II dalis'!BR4</f>
        <v>787103.30085000012</v>
      </c>
    </row>
    <row r="5" spans="4:21" ht="15.6" x14ac:dyDescent="0.3">
      <c r="D5" t="s">
        <v>311</v>
      </c>
      <c r="E5" s="774">
        <f>'III dalis'!P4</f>
        <v>443956.77600000001</v>
      </c>
      <c r="F5" s="773">
        <f>'III dalis'!U4</f>
        <v>69229.759999999995</v>
      </c>
      <c r="G5" s="773">
        <f>'III dalis'!Z4</f>
        <v>93740.800000000003</v>
      </c>
      <c r="H5" s="773">
        <f>'III dalis'!AC4</f>
        <v>0</v>
      </c>
      <c r="I5" s="773">
        <f>'III dalis'!AH4</f>
        <v>26877.78</v>
      </c>
      <c r="J5" s="773">
        <f>'III dalis'!AK4</f>
        <v>2505</v>
      </c>
      <c r="K5" s="773">
        <f>'III dalis'!AN4</f>
        <v>1002</v>
      </c>
      <c r="L5" s="773">
        <f>'III dalis'!AQ4</f>
        <v>375.3</v>
      </c>
      <c r="M5" s="773">
        <f>'III dalis'!AW4</f>
        <v>13121.599999999999</v>
      </c>
      <c r="N5" s="773">
        <f>'III dalis'!AZ4</f>
        <v>3472.7763</v>
      </c>
      <c r="O5" s="836">
        <f>'III dalis'!BC4</f>
        <v>383.64</v>
      </c>
      <c r="P5" s="836">
        <f>'III dalis'!BF4</f>
        <v>34479.707549999992</v>
      </c>
      <c r="Q5" s="836">
        <f>'III dalis'!BI4</f>
        <v>34727.762999999992</v>
      </c>
      <c r="R5" s="836">
        <f>'III dalis'!BL4</f>
        <v>4784.4000000000005</v>
      </c>
      <c r="S5" s="836">
        <f>'III dalis'!BO4</f>
        <v>1380</v>
      </c>
      <c r="T5" s="836"/>
      <c r="U5" s="841">
        <f>'III dalis'!BR4</f>
        <v>730037.30285000021</v>
      </c>
    </row>
    <row r="6" spans="4:21" ht="15.6" x14ac:dyDescent="0.3">
      <c r="E6" s="774"/>
      <c r="F6" s="774"/>
      <c r="G6" s="774"/>
      <c r="H6" s="774"/>
      <c r="I6" s="774"/>
      <c r="J6" s="774"/>
      <c r="K6" s="774"/>
      <c r="L6" s="774"/>
      <c r="M6" s="774"/>
      <c r="N6" s="774"/>
    </row>
    <row r="7" spans="4:21" ht="15.6" x14ac:dyDescent="0.3">
      <c r="D7" t="s">
        <v>20</v>
      </c>
      <c r="E7" s="774">
        <f t="shared" ref="E7:S7" si="0">SUM(E3:E6)</f>
        <v>1444657.952</v>
      </c>
      <c r="F7" s="774">
        <f t="shared" si="0"/>
        <v>193269.2</v>
      </c>
      <c r="G7" s="774">
        <f t="shared" si="0"/>
        <v>251987.52000000002</v>
      </c>
      <c r="H7" s="774">
        <f t="shared" si="0"/>
        <v>10020</v>
      </c>
      <c r="I7" s="774">
        <f t="shared" si="0"/>
        <v>70235.100000000006</v>
      </c>
      <c r="J7" s="774">
        <f t="shared" si="0"/>
        <v>14178.3</v>
      </c>
      <c r="K7" s="774">
        <f t="shared" si="0"/>
        <v>1002</v>
      </c>
      <c r="L7" s="774">
        <f t="shared" si="0"/>
        <v>1751.3999999999999</v>
      </c>
      <c r="M7" s="774">
        <f t="shared" si="0"/>
        <v>34444.199999999997</v>
      </c>
      <c r="N7" s="774">
        <f t="shared" si="0"/>
        <v>10459.612800000001</v>
      </c>
      <c r="O7" s="774">
        <f t="shared" si="0"/>
        <v>1301.04</v>
      </c>
      <c r="P7" s="774">
        <f t="shared" si="0"/>
        <v>103849.0128</v>
      </c>
      <c r="Q7" s="774">
        <f t="shared" si="0"/>
        <v>104596.12799999998</v>
      </c>
      <c r="R7" s="774">
        <f t="shared" si="0"/>
        <v>13037.760000000002</v>
      </c>
      <c r="S7" s="774">
        <f t="shared" si="0"/>
        <v>4680</v>
      </c>
      <c r="T7" s="774"/>
      <c r="U7" s="774">
        <f t="shared" ref="U7" si="1">SUM(U3:U6)</f>
        <v>2259469.2256000005</v>
      </c>
    </row>
    <row r="8" spans="4:21" ht="15.6" x14ac:dyDescent="0.3">
      <c r="D8" t="s">
        <v>312</v>
      </c>
      <c r="E8" s="774">
        <f>'Bendroji info'!R4</f>
        <v>1129828.7444000002</v>
      </c>
      <c r="F8" s="774">
        <f>'Bendroji info'!X4</f>
        <v>251385.99</v>
      </c>
      <c r="G8" s="774">
        <f>'Bendroji info'!AD4</f>
        <v>334173.31000000006</v>
      </c>
      <c r="H8" s="774">
        <f>'Bendroji info'!AG4</f>
        <v>4720</v>
      </c>
      <c r="I8" s="774">
        <f>'Bendroji info'!AL4</f>
        <v>58779</v>
      </c>
      <c r="J8" s="774">
        <f>'Bendroji info'!AO4</f>
        <v>5460</v>
      </c>
      <c r="K8" s="774">
        <f>'Bendroji info'!AR4</f>
        <v>400</v>
      </c>
      <c r="L8" s="774">
        <f>'Bendroji info'!AU4</f>
        <v>375</v>
      </c>
      <c r="M8" s="774">
        <f>'Bendroji info'!BA4</f>
        <v>50333</v>
      </c>
      <c r="N8" s="774">
        <f>'Bendroji info'!BD4</f>
        <v>750</v>
      </c>
      <c r="O8" s="774">
        <f>'Bendroji info'!BG4</f>
        <v>2090</v>
      </c>
      <c r="P8" s="774">
        <f>'Bendroji info'!BJ4</f>
        <v>9050</v>
      </c>
      <c r="Q8" s="774">
        <f>'Bendroji info'!BM4</f>
        <v>307.5</v>
      </c>
      <c r="R8" s="774">
        <f>'Bendroji info'!BP4</f>
        <v>0</v>
      </c>
      <c r="S8" s="774">
        <f>'Bendroji info'!CB4</f>
        <v>18000</v>
      </c>
      <c r="T8" s="774"/>
      <c r="U8" s="841">
        <f>'Bendroji info'!CE4</f>
        <v>1893652.5444000002</v>
      </c>
    </row>
    <row r="9" spans="4:21" ht="15.6" x14ac:dyDescent="0.3">
      <c r="D9" t="s">
        <v>313</v>
      </c>
      <c r="E9" s="773">
        <f>E8-E7</f>
        <v>-314829.20759999985</v>
      </c>
      <c r="F9" s="773">
        <f t="shared" ref="F9:U9" si="2">F8-F7</f>
        <v>58116.789999999979</v>
      </c>
      <c r="G9" s="773">
        <f t="shared" si="2"/>
        <v>82185.790000000037</v>
      </c>
      <c r="H9" s="773">
        <f t="shared" si="2"/>
        <v>-5300</v>
      </c>
      <c r="I9" s="773">
        <f t="shared" si="2"/>
        <v>-11456.100000000006</v>
      </c>
      <c r="J9" s="773">
        <f t="shared" si="2"/>
        <v>-8718.2999999999993</v>
      </c>
      <c r="K9" s="773">
        <f t="shared" si="2"/>
        <v>-602</v>
      </c>
      <c r="L9" s="773">
        <f t="shared" si="2"/>
        <v>-1376.3999999999999</v>
      </c>
      <c r="M9" s="773">
        <f t="shared" si="2"/>
        <v>15888.800000000003</v>
      </c>
      <c r="N9" s="773">
        <f t="shared" si="2"/>
        <v>-9709.6128000000008</v>
      </c>
      <c r="O9" s="773">
        <f t="shared" si="2"/>
        <v>788.96</v>
      </c>
      <c r="P9" s="773">
        <f t="shared" si="2"/>
        <v>-94799.012799999997</v>
      </c>
      <c r="Q9" s="773">
        <f t="shared" si="2"/>
        <v>-104288.62799999998</v>
      </c>
      <c r="R9" s="773">
        <f t="shared" si="2"/>
        <v>-13037.760000000002</v>
      </c>
      <c r="S9" s="773">
        <f t="shared" si="2"/>
        <v>13320</v>
      </c>
      <c r="T9" s="773"/>
      <c r="U9" s="773">
        <f t="shared" si="2"/>
        <v>-365816.68120000022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66C99-879D-4158-8838-FDBC4477411A}">
  <sheetPr filterMode="1"/>
  <dimension ref="A1:BU153"/>
  <sheetViews>
    <sheetView zoomScale="70" zoomScaleNormal="70" workbookViewId="0">
      <pane xSplit="11" ySplit="6" topLeftCell="L14" activePane="bottomRight" state="frozen"/>
      <selection pane="topRight" activeCell="G1" sqref="G1"/>
      <selection pane="bottomLeft" activeCell="A8" sqref="A8"/>
      <selection pane="bottomRight" activeCell="O15" sqref="O15"/>
    </sheetView>
  </sheetViews>
  <sheetFormatPr defaultColWidth="9.21875" defaultRowHeight="18.75" customHeight="1" x14ac:dyDescent="0.3"/>
  <cols>
    <col min="1" max="1" width="5" style="323" hidden="1" customWidth="1"/>
    <col min="2" max="2" width="17.44140625" style="323" hidden="1" customWidth="1"/>
    <col min="3" max="3" width="11.5546875" style="323" customWidth="1"/>
    <col min="4" max="4" width="11.44140625" style="322" customWidth="1"/>
    <col min="5" max="7" width="11.44140625" style="323" customWidth="1"/>
    <col min="8" max="8" width="57.44140625" style="324" customWidth="1"/>
    <col min="9" max="9" width="69.77734375" style="323" hidden="1" customWidth="1"/>
    <col min="10" max="10" width="17.21875" style="323" hidden="1" customWidth="1"/>
    <col min="11" max="11" width="13" style="323" hidden="1" customWidth="1"/>
    <col min="12" max="12" width="15.77734375" style="324" customWidth="1"/>
    <col min="13" max="14" width="13.77734375" style="324" customWidth="1"/>
    <col min="15" max="15" width="15.77734375" style="324" customWidth="1"/>
    <col min="16" max="16" width="19.21875" style="324" customWidth="1"/>
    <col min="17" max="17" width="10.44140625" style="324" customWidth="1"/>
    <col min="18" max="20" width="13.21875" style="324" customWidth="1"/>
    <col min="21" max="21" width="17.21875" style="324" customWidth="1"/>
    <col min="22" max="22" width="13" style="324" customWidth="1"/>
    <col min="23" max="23" width="14.21875" style="324" customWidth="1"/>
    <col min="24" max="24" width="12.21875" style="324" customWidth="1"/>
    <col min="25" max="25" width="15.21875" style="324" customWidth="1"/>
    <col min="26" max="26" width="16" style="324" customWidth="1"/>
    <col min="27" max="28" width="15.77734375" style="324" customWidth="1"/>
    <col min="29" max="29" width="17.77734375" style="324" customWidth="1"/>
    <col min="30" max="30" width="11.21875" style="324" customWidth="1"/>
    <col min="31" max="33" width="11.21875" style="326" customWidth="1"/>
    <col min="34" max="34" width="17.21875" style="324" customWidth="1"/>
    <col min="35" max="36" width="14.21875" style="324" customWidth="1"/>
    <col min="37" max="37" width="14.5546875" style="324" customWidth="1"/>
    <col min="38" max="39" width="12.44140625" style="324" customWidth="1"/>
    <col min="40" max="40" width="16.5546875" style="324" customWidth="1"/>
    <col min="41" max="42" width="13.77734375" style="324" customWidth="1"/>
    <col min="43" max="43" width="14.5546875" style="324" customWidth="1"/>
    <col min="44" max="44" width="13" style="324" customWidth="1"/>
    <col min="45" max="45" width="7.44140625" style="324" customWidth="1"/>
    <col min="46" max="48" width="13.21875" style="324" customWidth="1"/>
    <col min="49" max="49" width="12.21875" style="323" customWidth="1"/>
    <col min="50" max="50" width="11.5546875" style="324" customWidth="1"/>
    <col min="51" max="51" width="12.77734375" style="324" customWidth="1"/>
    <col min="52" max="52" width="14.44140625" style="324" customWidth="1"/>
    <col min="53" max="53" width="14.21875" style="324" customWidth="1"/>
    <col min="54" max="54" width="12.77734375" style="324" customWidth="1"/>
    <col min="55" max="55" width="16.21875" style="324" customWidth="1"/>
    <col min="56" max="56" width="14.21875" style="324" customWidth="1"/>
    <col min="57" max="57" width="12.77734375" style="324" customWidth="1"/>
    <col min="58" max="58" width="16.21875" style="324" customWidth="1"/>
    <col min="59" max="59" width="14.21875" style="324" customWidth="1"/>
    <col min="60" max="60" width="12.77734375" style="324" customWidth="1"/>
    <col min="61" max="61" width="16.21875" style="324" customWidth="1"/>
    <col min="62" max="62" width="14.21875" style="324" customWidth="1"/>
    <col min="63" max="63" width="12.77734375" style="324" customWidth="1"/>
    <col min="64" max="64" width="16.21875" style="324" customWidth="1"/>
    <col min="65" max="65" width="14.21875" style="324" customWidth="1"/>
    <col min="66" max="66" width="12.77734375" style="324" customWidth="1"/>
    <col min="67" max="67" width="16.21875" style="324" customWidth="1"/>
    <col min="68" max="68" width="2.44140625" style="323" customWidth="1"/>
    <col min="69" max="69" width="9.21875" style="323"/>
    <col min="70" max="70" width="19" style="323" customWidth="1"/>
    <col min="71" max="71" width="9.21875" style="323"/>
    <col min="72" max="72" width="18" style="323" customWidth="1"/>
    <col min="73" max="73" width="85.77734375" style="323" customWidth="1"/>
    <col min="74" max="16384" width="9.21875" style="323"/>
  </cols>
  <sheetData>
    <row r="1" spans="1:73" s="317" customFormat="1" ht="18.75" customHeight="1" x14ac:dyDescent="0.3">
      <c r="A1" s="723"/>
      <c r="B1" s="724"/>
      <c r="C1" s="724"/>
      <c r="D1" s="723"/>
      <c r="E1" s="724"/>
      <c r="F1" s="724"/>
      <c r="G1" s="724"/>
      <c r="I1" s="725"/>
      <c r="K1" s="388"/>
      <c r="L1" s="726"/>
      <c r="M1" s="388"/>
      <c r="N1" s="388"/>
      <c r="O1" s="388"/>
      <c r="P1" s="388"/>
      <c r="AE1" s="388"/>
      <c r="AF1" s="388"/>
      <c r="AG1" s="388"/>
      <c r="AR1" s="727"/>
      <c r="AS1" s="388"/>
      <c r="AT1" s="388"/>
      <c r="AU1" s="388"/>
      <c r="AV1" s="388"/>
      <c r="AW1" s="726"/>
      <c r="AX1" s="324"/>
      <c r="AY1" s="324"/>
      <c r="AZ1" s="324"/>
      <c r="BA1" s="324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</row>
    <row r="2" spans="1:73" s="318" customFormat="1" ht="42" customHeight="1" x14ac:dyDescent="0.3">
      <c r="A2" s="329"/>
      <c r="B2" s="330"/>
      <c r="C2" s="716"/>
      <c r="D2" s="720"/>
      <c r="E2" s="716"/>
      <c r="F2" s="711" t="s">
        <v>171</v>
      </c>
      <c r="G2" s="719">
        <v>45200</v>
      </c>
      <c r="H2" s="709"/>
      <c r="I2" s="702"/>
      <c r="J2" s="331"/>
      <c r="K2" s="711"/>
      <c r="L2" s="783" t="s">
        <v>0</v>
      </c>
      <c r="M2" s="783"/>
      <c r="N2" s="784"/>
      <c r="O2" s="784"/>
      <c r="P2" s="785"/>
      <c r="Q2" s="786" t="s">
        <v>1</v>
      </c>
      <c r="R2" s="72"/>
      <c r="S2" s="72"/>
      <c r="T2" s="72"/>
      <c r="U2" s="787"/>
      <c r="V2" s="72"/>
      <c r="W2" s="72"/>
      <c r="X2" s="788"/>
      <c r="Y2" s="788"/>
      <c r="Z2" s="789"/>
      <c r="AA2" s="790" t="s">
        <v>2</v>
      </c>
      <c r="AB2" s="791"/>
      <c r="AC2" s="792"/>
      <c r="AD2" s="786" t="s">
        <v>3</v>
      </c>
      <c r="AE2" s="72"/>
      <c r="AF2" s="788"/>
      <c r="AG2" s="788"/>
      <c r="AH2" s="789"/>
      <c r="AI2" s="793" t="s">
        <v>4</v>
      </c>
      <c r="AJ2" s="791"/>
      <c r="AK2" s="792"/>
      <c r="AL2" s="786" t="s">
        <v>5</v>
      </c>
      <c r="AM2" s="794"/>
      <c r="AN2" s="789"/>
      <c r="AO2" s="793" t="s">
        <v>6</v>
      </c>
      <c r="AP2" s="791"/>
      <c r="AQ2" s="792"/>
      <c r="AR2" s="906" t="s">
        <v>7</v>
      </c>
      <c r="AS2" s="907"/>
      <c r="AT2" s="907"/>
      <c r="AU2" s="907"/>
      <c r="AV2" s="907"/>
      <c r="AW2" s="908"/>
      <c r="AX2" s="909" t="s">
        <v>178</v>
      </c>
      <c r="AY2" s="904"/>
      <c r="AZ2" s="910"/>
      <c r="BA2" s="909" t="s">
        <v>179</v>
      </c>
      <c r="BB2" s="904"/>
      <c r="BC2" s="910"/>
      <c r="BD2" s="909" t="s">
        <v>180</v>
      </c>
      <c r="BE2" s="904"/>
      <c r="BF2" s="910"/>
      <c r="BG2" s="909" t="s">
        <v>181</v>
      </c>
      <c r="BH2" s="904"/>
      <c r="BI2" s="910"/>
      <c r="BJ2" s="909" t="s">
        <v>182</v>
      </c>
      <c r="BK2" s="904"/>
      <c r="BL2" s="910"/>
      <c r="BM2" s="909" t="s">
        <v>183</v>
      </c>
      <c r="BN2" s="904"/>
      <c r="BO2" s="910"/>
    </row>
    <row r="3" spans="1:73" s="319" customFormat="1" ht="18.75" hidden="1" customHeight="1" x14ac:dyDescent="0.3">
      <c r="A3" s="890" t="s">
        <v>9</v>
      </c>
      <c r="B3" s="893" t="s">
        <v>10</v>
      </c>
      <c r="C3" s="717"/>
      <c r="D3" s="717"/>
      <c r="E3" s="717"/>
      <c r="F3" s="717"/>
      <c r="G3" s="717"/>
      <c r="H3" s="896" t="s">
        <v>11</v>
      </c>
      <c r="I3" s="705" t="s">
        <v>12</v>
      </c>
      <c r="J3" s="698" t="s">
        <v>13</v>
      </c>
      <c r="K3" s="712" t="s">
        <v>187</v>
      </c>
      <c r="L3" s="62"/>
      <c r="M3" s="63" t="s">
        <v>15</v>
      </c>
      <c r="N3" s="795"/>
      <c r="O3" s="795"/>
      <c r="P3" s="64">
        <v>0.08</v>
      </c>
      <c r="Q3" s="53"/>
      <c r="R3" s="14" t="s">
        <v>15</v>
      </c>
      <c r="S3" s="796"/>
      <c r="T3" s="796"/>
      <c r="U3" s="15">
        <v>0.04</v>
      </c>
      <c r="V3" s="16"/>
      <c r="W3" s="14" t="s">
        <v>15</v>
      </c>
      <c r="X3" s="796"/>
      <c r="Y3" s="796"/>
      <c r="Z3" s="54">
        <v>0.04</v>
      </c>
      <c r="AA3" s="68" t="s">
        <v>15</v>
      </c>
      <c r="AB3" s="797"/>
      <c r="AC3" s="66">
        <v>8.35</v>
      </c>
      <c r="AD3" s="56"/>
      <c r="AE3" s="14" t="s">
        <v>15</v>
      </c>
      <c r="AF3" s="798"/>
      <c r="AG3" s="798"/>
      <c r="AH3" s="57">
        <v>1.74</v>
      </c>
      <c r="AI3" s="70" t="s">
        <v>15</v>
      </c>
      <c r="AJ3" s="797"/>
      <c r="AK3" s="66">
        <v>1.67</v>
      </c>
      <c r="AL3" s="59" t="s">
        <v>15</v>
      </c>
      <c r="AM3" s="799"/>
      <c r="AN3" s="57">
        <v>1.67</v>
      </c>
      <c r="AO3" s="70" t="s">
        <v>15</v>
      </c>
      <c r="AP3" s="797"/>
      <c r="AQ3" s="66">
        <v>4.17</v>
      </c>
      <c r="AR3" s="362"/>
      <c r="AS3" s="347"/>
      <c r="AT3" s="363"/>
      <c r="AU3" s="363"/>
      <c r="AV3" s="363" t="s">
        <v>15</v>
      </c>
      <c r="AW3" s="359">
        <v>2.78</v>
      </c>
      <c r="AX3" s="356" t="s">
        <v>15</v>
      </c>
      <c r="AY3" s="818"/>
      <c r="AZ3" s="357">
        <v>7.0000000000000007E-2</v>
      </c>
      <c r="BA3" s="356" t="s">
        <v>15</v>
      </c>
      <c r="BB3" s="818"/>
      <c r="BC3" s="357">
        <v>1.39</v>
      </c>
      <c r="BD3" s="356" t="s">
        <v>15</v>
      </c>
      <c r="BE3" s="818"/>
      <c r="BF3" s="357">
        <v>2.78</v>
      </c>
      <c r="BG3" s="356" t="s">
        <v>15</v>
      </c>
      <c r="BH3" s="818"/>
      <c r="BI3" s="357">
        <v>0.7</v>
      </c>
      <c r="BJ3" s="356" t="s">
        <v>15</v>
      </c>
      <c r="BK3" s="818"/>
      <c r="BL3" s="357">
        <v>0.08</v>
      </c>
      <c r="BM3" s="356" t="s">
        <v>15</v>
      </c>
      <c r="BN3" s="818"/>
      <c r="BO3" s="357">
        <v>2</v>
      </c>
    </row>
    <row r="4" spans="1:73" s="742" customFormat="1" ht="18.75" hidden="1" customHeight="1" x14ac:dyDescent="0.3">
      <c r="A4" s="891"/>
      <c r="B4" s="894"/>
      <c r="C4" s="899" t="s">
        <v>314</v>
      </c>
      <c r="D4" s="900" t="s">
        <v>189</v>
      </c>
      <c r="E4" s="900" t="s">
        <v>190</v>
      </c>
      <c r="F4" s="900" t="s">
        <v>191</v>
      </c>
      <c r="G4" s="901" t="s">
        <v>192</v>
      </c>
      <c r="H4" s="897"/>
      <c r="I4" s="737"/>
      <c r="J4" s="738"/>
      <c r="K4" s="739"/>
      <c r="L4" s="62"/>
      <c r="M4" s="65"/>
      <c r="N4" s="800"/>
      <c r="O4" s="800"/>
      <c r="P4" s="801">
        <f>O6*P3</f>
        <v>475818.63199999998</v>
      </c>
      <c r="Q4" s="802" t="s">
        <v>16</v>
      </c>
      <c r="R4" s="803"/>
      <c r="S4" s="803"/>
      <c r="T4" s="803"/>
      <c r="U4" s="801">
        <f>T6*U3</f>
        <v>65330.16</v>
      </c>
      <c r="V4" s="804" t="s">
        <v>17</v>
      </c>
      <c r="W4" s="805"/>
      <c r="X4" s="805"/>
      <c r="Y4" s="805"/>
      <c r="Z4" s="801">
        <f>Y6*Z3</f>
        <v>71370</v>
      </c>
      <c r="AA4" s="68"/>
      <c r="AB4" s="797"/>
      <c r="AC4" s="801">
        <f>AB6*AC3</f>
        <v>10020</v>
      </c>
      <c r="AD4" s="56"/>
      <c r="AE4" s="105"/>
      <c r="AF4" s="722"/>
      <c r="AG4" s="722"/>
      <c r="AH4" s="801">
        <f>AG6*AH3</f>
        <v>19047.78</v>
      </c>
      <c r="AI4" s="70"/>
      <c r="AJ4" s="797"/>
      <c r="AK4" s="801">
        <f>AJ6*AK3</f>
        <v>4008</v>
      </c>
      <c r="AL4" s="59"/>
      <c r="AM4" s="799"/>
      <c r="AN4" s="801">
        <f>AM6*AN3</f>
        <v>0</v>
      </c>
      <c r="AO4" s="70"/>
      <c r="AP4" s="797"/>
      <c r="AQ4" s="801">
        <f>AP6*AQ3</f>
        <v>437.84999999999997</v>
      </c>
      <c r="AR4" s="771"/>
      <c r="AS4" s="741"/>
      <c r="AT4" s="766"/>
      <c r="AU4" s="766"/>
      <c r="AV4" s="766"/>
      <c r="AW4" s="740">
        <f>AV6*AW3</f>
        <v>13010.4</v>
      </c>
      <c r="AX4" s="356"/>
      <c r="AY4" s="818"/>
      <c r="AZ4" s="819">
        <f>AY6*AZ3</f>
        <v>3672.820200000001</v>
      </c>
      <c r="BA4" s="356"/>
      <c r="BB4" s="818"/>
      <c r="BC4" s="819">
        <f>BB6*BC3</f>
        <v>450.35999999999996</v>
      </c>
      <c r="BD4" s="356"/>
      <c r="BE4" s="818"/>
      <c r="BF4" s="819">
        <f>BE6*BF3</f>
        <v>36465.8577</v>
      </c>
      <c r="BG4" s="356"/>
      <c r="BH4" s="818"/>
      <c r="BI4" s="819">
        <f>BH6*BI3</f>
        <v>36728.202000000005</v>
      </c>
      <c r="BJ4" s="356"/>
      <c r="BK4" s="818"/>
      <c r="BL4" s="819">
        <f>BK6*BL3</f>
        <v>4348.5600000000004</v>
      </c>
      <c r="BM4" s="356"/>
      <c r="BN4" s="818"/>
      <c r="BO4" s="819">
        <f>BN6*BO3</f>
        <v>1620</v>
      </c>
      <c r="BR4" s="772">
        <f>AW4+AQ4+AN4+AK4+AH4+AC4+Z4+U4+P4+BO4+BL4+BI4+BF4+BC4+AZ4</f>
        <v>742328.62190000003</v>
      </c>
    </row>
    <row r="5" spans="1:73" s="319" customFormat="1" ht="54.75" hidden="1" customHeight="1" thickBot="1" x14ac:dyDescent="0.35">
      <c r="A5" s="892"/>
      <c r="B5" s="895"/>
      <c r="C5" s="899"/>
      <c r="D5" s="899"/>
      <c r="E5" s="899"/>
      <c r="F5" s="899"/>
      <c r="G5" s="902"/>
      <c r="H5" s="898"/>
      <c r="I5" s="705"/>
      <c r="J5" s="698"/>
      <c r="K5" s="712"/>
      <c r="L5" s="98" t="s">
        <v>18</v>
      </c>
      <c r="M5" s="98" t="s">
        <v>19</v>
      </c>
      <c r="N5" s="806"/>
      <c r="O5" s="806"/>
      <c r="P5" s="807" t="s">
        <v>198</v>
      </c>
      <c r="Q5" s="100" t="s">
        <v>21</v>
      </c>
      <c r="R5" s="97" t="s">
        <v>22</v>
      </c>
      <c r="S5" s="808"/>
      <c r="T5" s="808"/>
      <c r="U5" s="809" t="s">
        <v>20</v>
      </c>
      <c r="V5" s="97" t="s">
        <v>23</v>
      </c>
      <c r="W5" s="97" t="s">
        <v>24</v>
      </c>
      <c r="X5" s="808"/>
      <c r="Y5" s="810"/>
      <c r="Z5" s="101" t="s">
        <v>20</v>
      </c>
      <c r="AA5" s="102" t="s">
        <v>25</v>
      </c>
      <c r="AB5" s="98" t="s">
        <v>315</v>
      </c>
      <c r="AC5" s="99" t="s">
        <v>20</v>
      </c>
      <c r="AD5" s="100" t="s">
        <v>26</v>
      </c>
      <c r="AE5" s="97" t="s">
        <v>27</v>
      </c>
      <c r="AF5" s="97" t="s">
        <v>26</v>
      </c>
      <c r="AG5" s="97" t="s">
        <v>211</v>
      </c>
      <c r="AH5" s="101" t="s">
        <v>20</v>
      </c>
      <c r="AI5" s="102" t="s">
        <v>28</v>
      </c>
      <c r="AJ5" s="98" t="s">
        <v>211</v>
      </c>
      <c r="AK5" s="99" t="s">
        <v>20</v>
      </c>
      <c r="AL5" s="100" t="s">
        <v>28</v>
      </c>
      <c r="AM5" s="97" t="s">
        <v>211</v>
      </c>
      <c r="AN5" s="101" t="s">
        <v>20</v>
      </c>
      <c r="AO5" s="102" t="s">
        <v>28</v>
      </c>
      <c r="AP5" s="98" t="s">
        <v>211</v>
      </c>
      <c r="AQ5" s="99" t="s">
        <v>20</v>
      </c>
      <c r="AR5" s="362" t="s">
        <v>30</v>
      </c>
      <c r="AS5" s="347" t="s">
        <v>31</v>
      </c>
      <c r="AT5" s="347" t="s">
        <v>32</v>
      </c>
      <c r="AU5" s="347"/>
      <c r="AV5" s="347"/>
      <c r="AW5" s="699" t="s">
        <v>20</v>
      </c>
      <c r="AX5" s="820" t="s">
        <v>316</v>
      </c>
      <c r="AY5" s="821" t="s">
        <v>218</v>
      </c>
      <c r="AZ5" s="822" t="s">
        <v>219</v>
      </c>
      <c r="BA5" s="820" t="s">
        <v>317</v>
      </c>
      <c r="BB5" s="821" t="s">
        <v>218</v>
      </c>
      <c r="BC5" s="822" t="s">
        <v>219</v>
      </c>
      <c r="BD5" s="820" t="s">
        <v>318</v>
      </c>
      <c r="BE5" s="821" t="s">
        <v>218</v>
      </c>
      <c r="BF5" s="822" t="s">
        <v>219</v>
      </c>
      <c r="BG5" s="820" t="s">
        <v>318</v>
      </c>
      <c r="BH5" s="821" t="s">
        <v>218</v>
      </c>
      <c r="BI5" s="822" t="s">
        <v>219</v>
      </c>
      <c r="BJ5" s="820" t="s">
        <v>318</v>
      </c>
      <c r="BK5" s="821" t="s">
        <v>218</v>
      </c>
      <c r="BL5" s="822" t="s">
        <v>219</v>
      </c>
      <c r="BM5" s="820" t="s">
        <v>318</v>
      </c>
      <c r="BN5" s="821" t="s">
        <v>218</v>
      </c>
      <c r="BO5" s="822" t="s">
        <v>219</v>
      </c>
      <c r="BP5" s="372"/>
      <c r="BR5" s="373"/>
    </row>
    <row r="6" spans="1:73" s="696" customFormat="1" ht="18.75" hidden="1" customHeight="1" x14ac:dyDescent="0.3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29">
        <f>SUM(L7:L410)</f>
        <v>17489.620000000003</v>
      </c>
      <c r="M6" s="729"/>
      <c r="N6" s="729">
        <f>SUM(N7:N410)</f>
        <v>254870.13999999998</v>
      </c>
      <c r="O6" s="729">
        <f>SUM(O7:O410)</f>
        <v>5947732.8999999994</v>
      </c>
      <c r="P6" s="729">
        <f>SUM(P7:P410)</f>
        <v>475818.63199999993</v>
      </c>
      <c r="Q6" s="729">
        <f>SUM(Q7:Q250)</f>
        <v>9641</v>
      </c>
      <c r="R6" s="701"/>
      <c r="S6" s="729">
        <f>SUM(S7:S241)</f>
        <v>202461</v>
      </c>
      <c r="T6" s="729">
        <f>SUM(T7:T241)</f>
        <v>1633254</v>
      </c>
      <c r="U6" s="729">
        <f>SUM(U7:U241)</f>
        <v>65330.159999999996</v>
      </c>
      <c r="V6" s="729">
        <f>SUM(V7:V410)</f>
        <v>18119</v>
      </c>
      <c r="W6" s="701"/>
      <c r="X6" s="729">
        <f>SUM(X7:X241)</f>
        <v>116082</v>
      </c>
      <c r="Y6" s="729">
        <f>SUM(Y7:Y241)</f>
        <v>1784250</v>
      </c>
      <c r="Z6" s="729">
        <f>SUM(Z7:Z241)</f>
        <v>71370</v>
      </c>
      <c r="AA6" s="811">
        <f>SUM(AA7:AA244)</f>
        <v>400</v>
      </c>
      <c r="AB6" s="811">
        <f>SUM(AB7:AB244)</f>
        <v>1200</v>
      </c>
      <c r="AC6" s="92" t="e">
        <f>SUM(AC7:AC221)</f>
        <v>#REF!</v>
      </c>
      <c r="AD6" s="812">
        <f>SUM(AD7:AD221)</f>
        <v>3507</v>
      </c>
      <c r="AE6" s="813"/>
      <c r="AF6" s="814">
        <f>SUM(AF7:AF221)</f>
        <v>3649</v>
      </c>
      <c r="AG6" s="814">
        <f>SUM(AG7:AG221)</f>
        <v>10947</v>
      </c>
      <c r="AH6" s="815">
        <f>SUM(AH7:AH221)</f>
        <v>19047.779999999995</v>
      </c>
      <c r="AI6" s="816">
        <f>SUM(AI7:AI244)</f>
        <v>800</v>
      </c>
      <c r="AJ6" s="817">
        <f>SUM(AJ7:AJ244)</f>
        <v>2400</v>
      </c>
      <c r="AK6" s="815">
        <f>SUM(AK7:AK221)</f>
        <v>4008</v>
      </c>
      <c r="AL6" s="816">
        <f>SUM(AL7:AL244)</f>
        <v>0</v>
      </c>
      <c r="AM6" s="817">
        <f>SUM(AM7:AM244)</f>
        <v>0</v>
      </c>
      <c r="AN6" s="815">
        <f>SUM(AN7:AN221)</f>
        <v>0</v>
      </c>
      <c r="AO6" s="816">
        <f>SUM(AO7:AO244)</f>
        <v>35</v>
      </c>
      <c r="AP6" s="817">
        <f>SUM(AP7:AP244)</f>
        <v>105</v>
      </c>
      <c r="AQ6" s="815">
        <f>SUM(AQ7:AQ221)</f>
        <v>437.85</v>
      </c>
      <c r="AR6" s="703"/>
      <c r="AS6" s="729">
        <f>SUM(AS7:AS139)</f>
        <v>47</v>
      </c>
      <c r="AT6" s="729">
        <f>SUM(AT7:AT139)</f>
        <v>106</v>
      </c>
      <c r="AU6" s="729">
        <f>SUM(AU7:AU139)</f>
        <v>184</v>
      </c>
      <c r="AV6" s="729">
        <f>SUM(AV7:AV139)</f>
        <v>4680</v>
      </c>
      <c r="AW6" s="768">
        <f>SUM(AW7:AW139)</f>
        <v>13010.399999999996</v>
      </c>
      <c r="AX6" s="729">
        <f>L6</f>
        <v>17489.620000000003</v>
      </c>
      <c r="AY6" s="823">
        <f>AX6*3</f>
        <v>52468.860000000008</v>
      </c>
      <c r="AZ6" s="768">
        <f>AY6*AZ3</f>
        <v>3672.820200000001</v>
      </c>
      <c r="BA6" s="729">
        <f>4*27</f>
        <v>108</v>
      </c>
      <c r="BB6" s="823">
        <f>BA6*3</f>
        <v>324</v>
      </c>
      <c r="BC6" s="768">
        <f>BB6*BC3</f>
        <v>450.35999999999996</v>
      </c>
      <c r="BD6" s="729">
        <f>AX6/4</f>
        <v>4372.4050000000007</v>
      </c>
      <c r="BE6" s="823">
        <f>BD6*3</f>
        <v>13117.215000000002</v>
      </c>
      <c r="BF6" s="768">
        <f>BE6*BF3</f>
        <v>36465.8577</v>
      </c>
      <c r="BG6" s="729">
        <f>L6</f>
        <v>17489.620000000003</v>
      </c>
      <c r="BH6" s="823">
        <f>BG6*3</f>
        <v>52468.860000000008</v>
      </c>
      <c r="BI6" s="768">
        <f>BH6*BI3</f>
        <v>36728.202000000005</v>
      </c>
      <c r="BJ6" s="729">
        <f>V6</f>
        <v>18119</v>
      </c>
      <c r="BK6" s="823">
        <f>BJ6*3</f>
        <v>54357</v>
      </c>
      <c r="BL6" s="768">
        <f>BK6*BL3</f>
        <v>4348.5600000000004</v>
      </c>
      <c r="BM6" s="729">
        <f>10*27</f>
        <v>270</v>
      </c>
      <c r="BN6" s="823">
        <f>BM6*3</f>
        <v>810</v>
      </c>
      <c r="BO6" s="768">
        <f>BN6*BO3</f>
        <v>1620</v>
      </c>
      <c r="BP6" s="695"/>
      <c r="BQ6" s="317"/>
      <c r="BR6" s="389"/>
      <c r="BS6" s="317"/>
      <c r="BT6" s="697"/>
      <c r="BU6" s="317"/>
    </row>
    <row r="7" spans="1:73" s="710" customFormat="1" ht="18.75" hidden="1" customHeight="1" x14ac:dyDescent="0.3">
      <c r="A7" s="334"/>
      <c r="B7" s="334"/>
      <c r="C7" s="718">
        <v>45383</v>
      </c>
      <c r="D7" s="721">
        <f t="shared" ref="D7:D26" si="0">DATEDIF($G$2,C7,"M")</f>
        <v>6</v>
      </c>
      <c r="E7" s="721">
        <f t="shared" ref="E7:E26" si="1">36-D7</f>
        <v>30</v>
      </c>
      <c r="F7" s="721">
        <v>10</v>
      </c>
      <c r="G7" s="721">
        <f t="shared" ref="G7:G26" si="2">E7-F7</f>
        <v>20</v>
      </c>
      <c r="H7" s="837" t="s">
        <v>231</v>
      </c>
      <c r="I7" s="334"/>
      <c r="J7" s="334"/>
      <c r="K7" s="714"/>
      <c r="L7" s="730">
        <v>558.9</v>
      </c>
      <c r="M7" s="731">
        <v>12</v>
      </c>
      <c r="N7" s="732">
        <f>M7*L7</f>
        <v>6706.7999999999993</v>
      </c>
      <c r="O7" s="732">
        <f t="shared" ref="O7:O26" si="3">N7*E7</f>
        <v>201203.99999999997</v>
      </c>
      <c r="P7" s="733">
        <f t="shared" ref="P7:P26" si="4">L7*M7*$P$3*E7</f>
        <v>16096.32</v>
      </c>
      <c r="Q7" s="734"/>
      <c r="R7" s="337"/>
      <c r="S7" s="735"/>
      <c r="T7" s="735"/>
      <c r="U7" s="736"/>
      <c r="V7" s="743"/>
      <c r="W7" s="744"/>
      <c r="X7" s="745"/>
      <c r="Y7" s="746"/>
      <c r="Z7" s="736"/>
      <c r="AA7" s="764"/>
      <c r="AB7" s="775"/>
      <c r="AC7" s="763"/>
      <c r="AD7" s="743"/>
      <c r="AE7" s="337"/>
      <c r="AF7" s="776">
        <f t="shared" ref="AF7:AF26" si="5">AD7*AE7</f>
        <v>0</v>
      </c>
      <c r="AG7" s="776">
        <f t="shared" ref="AG7:AG26" si="6">AF7*3</f>
        <v>0</v>
      </c>
      <c r="AH7" s="736">
        <f t="shared" ref="AH7:AH26" si="7">AD7*$AH$3*AE7*3</f>
        <v>0</v>
      </c>
      <c r="AI7" s="764"/>
      <c r="AJ7" s="775">
        <f t="shared" ref="AJ7:AJ26" si="8">AI7*3</f>
        <v>0</v>
      </c>
      <c r="AK7" s="763">
        <f t="shared" ref="AK7:AK26" si="9">AI7*$AK$3*3</f>
        <v>0</v>
      </c>
      <c r="AL7" s="344"/>
      <c r="AM7" s="777"/>
      <c r="AN7" s="704"/>
      <c r="AO7" s="715"/>
      <c r="AP7" s="780"/>
      <c r="AQ7" s="706"/>
      <c r="AR7" s="344" t="s">
        <v>38</v>
      </c>
      <c r="AS7" s="335">
        <v>2</v>
      </c>
      <c r="AT7" s="335">
        <v>4</v>
      </c>
      <c r="AU7" s="335">
        <f t="shared" ref="AU7:AU24" si="10">AS7*AT7</f>
        <v>8</v>
      </c>
      <c r="AV7" s="335">
        <f t="shared" ref="AV7:AV24" si="11">AU7*E7</f>
        <v>240</v>
      </c>
      <c r="AW7" s="736">
        <f t="shared" ref="AW7:AW24" si="12">AS7*AT7*E7*$AW$3</f>
        <v>667.19999999999993</v>
      </c>
      <c r="AX7" s="824"/>
      <c r="AY7" s="825"/>
      <c r="AZ7" s="826"/>
      <c r="BA7" s="824"/>
      <c r="BB7" s="825"/>
      <c r="BC7" s="826"/>
      <c r="BD7" s="824"/>
      <c r="BE7" s="825"/>
      <c r="BF7" s="826"/>
      <c r="BG7" s="824"/>
      <c r="BH7" s="825"/>
      <c r="BI7" s="826"/>
      <c r="BJ7" s="824"/>
      <c r="BK7" s="825"/>
      <c r="BL7" s="826"/>
      <c r="BM7" s="824"/>
      <c r="BN7" s="825"/>
      <c r="BO7" s="826"/>
      <c r="BP7" s="323"/>
      <c r="BQ7" s="323"/>
      <c r="BR7" s="323"/>
      <c r="BS7" s="323"/>
      <c r="BT7" s="323"/>
      <c r="BU7" s="323"/>
    </row>
    <row r="8" spans="1:73" s="710" customFormat="1" ht="18.75" hidden="1" customHeight="1" x14ac:dyDescent="0.3">
      <c r="A8" s="334"/>
      <c r="B8" s="334"/>
      <c r="C8" s="718">
        <v>45383</v>
      </c>
      <c r="D8" s="721">
        <f t="shared" si="0"/>
        <v>6</v>
      </c>
      <c r="E8" s="721">
        <f t="shared" si="1"/>
        <v>30</v>
      </c>
      <c r="F8" s="721">
        <v>10</v>
      </c>
      <c r="G8" s="721">
        <f t="shared" si="2"/>
        <v>20</v>
      </c>
      <c r="H8" s="837" t="s">
        <v>233</v>
      </c>
      <c r="I8" s="334"/>
      <c r="J8" s="334"/>
      <c r="K8" s="714"/>
      <c r="L8" s="730">
        <v>143.01</v>
      </c>
      <c r="M8" s="731">
        <v>21</v>
      </c>
      <c r="N8" s="732">
        <f t="shared" ref="N8:N26" si="13">M8*L8</f>
        <v>3003.21</v>
      </c>
      <c r="O8" s="732">
        <f t="shared" si="3"/>
        <v>90096.3</v>
      </c>
      <c r="P8" s="733">
        <f t="shared" si="4"/>
        <v>7207.7039999999997</v>
      </c>
      <c r="Q8" s="734">
        <v>112</v>
      </c>
      <c r="R8" s="337">
        <v>21</v>
      </c>
      <c r="S8" s="735">
        <f t="shared" ref="S8:S24" si="14">Q8*R8</f>
        <v>2352</v>
      </c>
      <c r="T8" s="735">
        <f t="shared" ref="T8:T24" si="15">S8*F8</f>
        <v>23520</v>
      </c>
      <c r="U8" s="736">
        <f t="shared" ref="U8:U24" si="16">Q8*R8*F8*$U$3</f>
        <v>940.80000000000007</v>
      </c>
      <c r="V8" s="743">
        <v>112</v>
      </c>
      <c r="W8" s="744">
        <v>8</v>
      </c>
      <c r="X8" s="745">
        <f t="shared" ref="X8:X24" si="17">W8*V8</f>
        <v>896</v>
      </c>
      <c r="Y8" s="746">
        <f t="shared" ref="Y8:Y24" si="18">X8*G8</f>
        <v>17920</v>
      </c>
      <c r="Z8" s="736">
        <f t="shared" ref="Z8:Z24" si="19">V8*W8*G8*$Z$3</f>
        <v>716.80000000000007</v>
      </c>
      <c r="AA8" s="764"/>
      <c r="AB8" s="775"/>
      <c r="AC8" s="763"/>
      <c r="AD8" s="743">
        <v>238</v>
      </c>
      <c r="AE8" s="337">
        <v>1</v>
      </c>
      <c r="AF8" s="776">
        <f t="shared" si="5"/>
        <v>238</v>
      </c>
      <c r="AG8" s="776">
        <f t="shared" si="6"/>
        <v>714</v>
      </c>
      <c r="AH8" s="736">
        <f t="shared" si="7"/>
        <v>1242.3600000000001</v>
      </c>
      <c r="AI8" s="764"/>
      <c r="AJ8" s="775">
        <f t="shared" si="8"/>
        <v>0</v>
      </c>
      <c r="AK8" s="763">
        <f t="shared" si="9"/>
        <v>0</v>
      </c>
      <c r="AL8" s="344"/>
      <c r="AM8" s="777"/>
      <c r="AN8" s="704"/>
      <c r="AO8" s="715"/>
      <c r="AP8" s="780"/>
      <c r="AQ8" s="706"/>
      <c r="AR8" s="344" t="s">
        <v>38</v>
      </c>
      <c r="AS8" s="335">
        <v>2</v>
      </c>
      <c r="AT8" s="335">
        <v>4</v>
      </c>
      <c r="AU8" s="335">
        <f t="shared" si="10"/>
        <v>8</v>
      </c>
      <c r="AV8" s="335">
        <f t="shared" si="11"/>
        <v>240</v>
      </c>
      <c r="AW8" s="736">
        <f t="shared" si="12"/>
        <v>667.19999999999993</v>
      </c>
      <c r="AX8" s="824"/>
      <c r="AY8" s="825"/>
      <c r="AZ8" s="826"/>
      <c r="BA8" s="824"/>
      <c r="BB8" s="825"/>
      <c r="BC8" s="826"/>
      <c r="BD8" s="824"/>
      <c r="BE8" s="825"/>
      <c r="BF8" s="826"/>
      <c r="BG8" s="824"/>
      <c r="BH8" s="825"/>
      <c r="BI8" s="826"/>
      <c r="BJ8" s="824"/>
      <c r="BK8" s="825"/>
      <c r="BL8" s="826"/>
      <c r="BM8" s="824"/>
      <c r="BN8" s="825"/>
      <c r="BO8" s="826"/>
      <c r="BP8" s="323"/>
      <c r="BQ8" s="323"/>
      <c r="BR8" s="323"/>
      <c r="BS8" s="323"/>
      <c r="BT8" s="323"/>
      <c r="BU8" s="323"/>
    </row>
    <row r="9" spans="1:73" s="710" customFormat="1" ht="18.75" hidden="1" customHeight="1" x14ac:dyDescent="0.3">
      <c r="A9" s="334"/>
      <c r="B9" s="334"/>
      <c r="C9" s="718">
        <v>45383</v>
      </c>
      <c r="D9" s="721">
        <f t="shared" si="0"/>
        <v>6</v>
      </c>
      <c r="E9" s="721">
        <f t="shared" si="1"/>
        <v>30</v>
      </c>
      <c r="F9" s="721">
        <v>10</v>
      </c>
      <c r="G9" s="721">
        <f t="shared" si="2"/>
        <v>20</v>
      </c>
      <c r="H9" s="837" t="s">
        <v>231</v>
      </c>
      <c r="I9" s="334"/>
      <c r="J9" s="334"/>
      <c r="K9" s="714"/>
      <c r="L9" s="730">
        <v>492.22</v>
      </c>
      <c r="M9" s="731">
        <v>8</v>
      </c>
      <c r="N9" s="732">
        <f t="shared" si="13"/>
        <v>3937.76</v>
      </c>
      <c r="O9" s="732">
        <f t="shared" si="3"/>
        <v>118132.8</v>
      </c>
      <c r="P9" s="733">
        <f t="shared" si="4"/>
        <v>9450.6239999999998</v>
      </c>
      <c r="Q9" s="734"/>
      <c r="R9" s="337"/>
      <c r="S9" s="735"/>
      <c r="T9" s="735"/>
      <c r="U9" s="736"/>
      <c r="V9" s="743"/>
      <c r="W9" s="744"/>
      <c r="X9" s="745"/>
      <c r="Y9" s="746"/>
      <c r="Z9" s="736"/>
      <c r="AA9" s="764"/>
      <c r="AB9" s="775"/>
      <c r="AC9" s="763"/>
      <c r="AD9" s="743"/>
      <c r="AE9" s="337"/>
      <c r="AF9" s="776">
        <f t="shared" si="5"/>
        <v>0</v>
      </c>
      <c r="AG9" s="776">
        <f t="shared" si="6"/>
        <v>0</v>
      </c>
      <c r="AH9" s="736">
        <f t="shared" si="7"/>
        <v>0</v>
      </c>
      <c r="AI9" s="764"/>
      <c r="AJ9" s="775">
        <f t="shared" si="8"/>
        <v>0</v>
      </c>
      <c r="AK9" s="763">
        <f t="shared" si="9"/>
        <v>0</v>
      </c>
      <c r="AL9" s="344"/>
      <c r="AM9" s="777"/>
      <c r="AN9" s="704"/>
      <c r="AO9" s="715"/>
      <c r="AP9" s="780"/>
      <c r="AQ9" s="706"/>
      <c r="AR9" s="344" t="s">
        <v>38</v>
      </c>
      <c r="AS9" s="335">
        <v>2</v>
      </c>
      <c r="AT9" s="335">
        <v>4</v>
      </c>
      <c r="AU9" s="335">
        <f t="shared" si="10"/>
        <v>8</v>
      </c>
      <c r="AV9" s="335">
        <f t="shared" si="11"/>
        <v>240</v>
      </c>
      <c r="AW9" s="736">
        <f t="shared" si="12"/>
        <v>667.19999999999993</v>
      </c>
      <c r="AX9" s="824"/>
      <c r="AY9" s="825"/>
      <c r="AZ9" s="826"/>
      <c r="BA9" s="824"/>
      <c r="BB9" s="825"/>
      <c r="BC9" s="826"/>
      <c r="BD9" s="824"/>
      <c r="BE9" s="825"/>
      <c r="BF9" s="826"/>
      <c r="BG9" s="824"/>
      <c r="BH9" s="825"/>
      <c r="BI9" s="826"/>
      <c r="BJ9" s="824"/>
      <c r="BK9" s="825"/>
      <c r="BL9" s="826"/>
      <c r="BM9" s="824"/>
      <c r="BN9" s="825"/>
      <c r="BO9" s="826"/>
      <c r="BP9" s="323"/>
      <c r="BQ9" s="323"/>
      <c r="BR9" s="323"/>
      <c r="BS9" s="323"/>
      <c r="BT9" s="323"/>
      <c r="BU9" s="323"/>
    </row>
    <row r="10" spans="1:73" s="710" customFormat="1" ht="18.75" hidden="1" customHeight="1" x14ac:dyDescent="0.3">
      <c r="A10" s="334"/>
      <c r="B10" s="334"/>
      <c r="C10" s="718">
        <v>45383</v>
      </c>
      <c r="D10" s="721">
        <f t="shared" si="0"/>
        <v>6</v>
      </c>
      <c r="E10" s="721">
        <f t="shared" si="1"/>
        <v>30</v>
      </c>
      <c r="F10" s="721">
        <v>10</v>
      </c>
      <c r="G10" s="721">
        <f t="shared" si="2"/>
        <v>20</v>
      </c>
      <c r="H10" s="837" t="s">
        <v>235</v>
      </c>
      <c r="I10" s="334"/>
      <c r="J10" s="334"/>
      <c r="K10" s="714"/>
      <c r="L10" s="730">
        <v>240.01</v>
      </c>
      <c r="M10" s="731">
        <v>21</v>
      </c>
      <c r="N10" s="732">
        <f t="shared" si="13"/>
        <v>5040.21</v>
      </c>
      <c r="O10" s="732">
        <f t="shared" si="3"/>
        <v>151206.29999999999</v>
      </c>
      <c r="P10" s="733">
        <f t="shared" si="4"/>
        <v>12096.504000000001</v>
      </c>
      <c r="Q10" s="734">
        <v>365</v>
      </c>
      <c r="R10" s="337">
        <v>21</v>
      </c>
      <c r="S10" s="735">
        <f t="shared" si="14"/>
        <v>7665</v>
      </c>
      <c r="T10" s="735">
        <f t="shared" si="15"/>
        <v>76650</v>
      </c>
      <c r="U10" s="736">
        <f t="shared" si="16"/>
        <v>3066</v>
      </c>
      <c r="V10" s="743">
        <v>965</v>
      </c>
      <c r="W10" s="744">
        <v>8</v>
      </c>
      <c r="X10" s="745">
        <f t="shared" si="17"/>
        <v>7720</v>
      </c>
      <c r="Y10" s="746">
        <f t="shared" si="18"/>
        <v>154400</v>
      </c>
      <c r="Z10" s="736">
        <f t="shared" si="19"/>
        <v>6176</v>
      </c>
      <c r="AA10" s="764"/>
      <c r="AB10" s="775"/>
      <c r="AC10" s="763"/>
      <c r="AD10" s="743">
        <v>150</v>
      </c>
      <c r="AE10" s="337">
        <v>1</v>
      </c>
      <c r="AF10" s="776">
        <f t="shared" si="5"/>
        <v>150</v>
      </c>
      <c r="AG10" s="776">
        <f t="shared" si="6"/>
        <v>450</v>
      </c>
      <c r="AH10" s="736">
        <f t="shared" si="7"/>
        <v>783</v>
      </c>
      <c r="AI10" s="764">
        <v>200</v>
      </c>
      <c r="AJ10" s="775">
        <f t="shared" si="8"/>
        <v>600</v>
      </c>
      <c r="AK10" s="763">
        <f t="shared" si="9"/>
        <v>1002</v>
      </c>
      <c r="AL10" s="344"/>
      <c r="AM10" s="777"/>
      <c r="AN10" s="704"/>
      <c r="AO10" s="715"/>
      <c r="AP10" s="780"/>
      <c r="AQ10" s="706"/>
      <c r="AR10" s="344" t="s">
        <v>38</v>
      </c>
      <c r="AS10" s="335">
        <v>3</v>
      </c>
      <c r="AT10" s="335">
        <v>4</v>
      </c>
      <c r="AU10" s="335">
        <f t="shared" si="10"/>
        <v>12</v>
      </c>
      <c r="AV10" s="335">
        <f t="shared" si="11"/>
        <v>360</v>
      </c>
      <c r="AW10" s="736">
        <f t="shared" si="12"/>
        <v>1000.8</v>
      </c>
      <c r="AX10" s="824"/>
      <c r="AY10" s="825"/>
      <c r="AZ10" s="826"/>
      <c r="BA10" s="824"/>
      <c r="BB10" s="825"/>
      <c r="BC10" s="826"/>
      <c r="BD10" s="824"/>
      <c r="BE10" s="825"/>
      <c r="BF10" s="826"/>
      <c r="BG10" s="824"/>
      <c r="BH10" s="825"/>
      <c r="BI10" s="826"/>
      <c r="BJ10" s="824"/>
      <c r="BK10" s="825"/>
      <c r="BL10" s="826"/>
      <c r="BM10" s="824"/>
      <c r="BN10" s="825"/>
      <c r="BO10" s="826"/>
      <c r="BP10" s="323"/>
      <c r="BQ10" s="323"/>
      <c r="BR10" s="323"/>
      <c r="BS10" s="323"/>
      <c r="BT10" s="323"/>
      <c r="BU10" s="323"/>
    </row>
    <row r="11" spans="1:73" s="710" customFormat="1" ht="18.75" hidden="1" customHeight="1" x14ac:dyDescent="0.3">
      <c r="A11" s="334"/>
      <c r="B11" s="334"/>
      <c r="C11" s="718">
        <v>45383</v>
      </c>
      <c r="D11" s="721">
        <f t="shared" si="0"/>
        <v>6</v>
      </c>
      <c r="E11" s="721">
        <f t="shared" si="1"/>
        <v>30</v>
      </c>
      <c r="F11" s="721">
        <v>10</v>
      </c>
      <c r="G11" s="721">
        <f t="shared" si="2"/>
        <v>20</v>
      </c>
      <c r="H11" s="837" t="s">
        <v>235</v>
      </c>
      <c r="I11" s="334"/>
      <c r="J11" s="334"/>
      <c r="K11" s="714"/>
      <c r="L11" s="730">
        <v>260.22000000000003</v>
      </c>
      <c r="M11" s="731">
        <v>12</v>
      </c>
      <c r="N11" s="732">
        <f t="shared" si="13"/>
        <v>3122.6400000000003</v>
      </c>
      <c r="O11" s="732">
        <f t="shared" si="3"/>
        <v>93679.200000000012</v>
      </c>
      <c r="P11" s="733">
        <f t="shared" si="4"/>
        <v>7494.3360000000011</v>
      </c>
      <c r="Q11" s="734"/>
      <c r="R11" s="337"/>
      <c r="S11" s="735"/>
      <c r="T11" s="735"/>
      <c r="U11" s="736"/>
      <c r="V11" s="743"/>
      <c r="W11" s="744"/>
      <c r="X11" s="745"/>
      <c r="Y11" s="746"/>
      <c r="Z11" s="736"/>
      <c r="AA11" s="764"/>
      <c r="AB11" s="775"/>
      <c r="AC11" s="763"/>
      <c r="AD11" s="743"/>
      <c r="AE11" s="337"/>
      <c r="AF11" s="776">
        <f t="shared" si="5"/>
        <v>0</v>
      </c>
      <c r="AG11" s="776">
        <f t="shared" si="6"/>
        <v>0</v>
      </c>
      <c r="AH11" s="736">
        <f t="shared" si="7"/>
        <v>0</v>
      </c>
      <c r="AI11" s="764"/>
      <c r="AJ11" s="775">
        <f t="shared" si="8"/>
        <v>0</v>
      </c>
      <c r="AK11" s="763">
        <f t="shared" si="9"/>
        <v>0</v>
      </c>
      <c r="AL11" s="344"/>
      <c r="AM11" s="777"/>
      <c r="AN11" s="704"/>
      <c r="AO11" s="715"/>
      <c r="AP11" s="780"/>
      <c r="AQ11" s="706"/>
      <c r="AR11" s="344"/>
      <c r="AS11" s="335"/>
      <c r="AT11" s="335"/>
      <c r="AU11" s="335"/>
      <c r="AV11" s="335"/>
      <c r="AW11" s="736"/>
      <c r="AX11" s="824"/>
      <c r="AY11" s="825"/>
      <c r="AZ11" s="826"/>
      <c r="BA11" s="824"/>
      <c r="BB11" s="825"/>
      <c r="BC11" s="826"/>
      <c r="BD11" s="824"/>
      <c r="BE11" s="825"/>
      <c r="BF11" s="826"/>
      <c r="BG11" s="824"/>
      <c r="BH11" s="825"/>
      <c r="BI11" s="826"/>
      <c r="BJ11" s="824"/>
      <c r="BK11" s="825"/>
      <c r="BL11" s="826"/>
      <c r="BM11" s="824"/>
      <c r="BN11" s="825"/>
      <c r="BO11" s="826"/>
      <c r="BP11" s="323"/>
      <c r="BQ11" s="323"/>
      <c r="BR11" s="323"/>
      <c r="BS11" s="323"/>
      <c r="BT11" s="323"/>
      <c r="BU11" s="323"/>
    </row>
    <row r="12" spans="1:73" s="710" customFormat="1" ht="18.75" hidden="1" customHeight="1" x14ac:dyDescent="0.3">
      <c r="A12" s="334"/>
      <c r="B12" s="334"/>
      <c r="C12" s="718">
        <v>45383</v>
      </c>
      <c r="D12" s="721">
        <f t="shared" si="0"/>
        <v>6</v>
      </c>
      <c r="E12" s="721">
        <f t="shared" si="1"/>
        <v>30</v>
      </c>
      <c r="F12" s="721">
        <v>10</v>
      </c>
      <c r="G12" s="721">
        <f t="shared" si="2"/>
        <v>20</v>
      </c>
      <c r="H12" s="837" t="s">
        <v>236</v>
      </c>
      <c r="I12" s="334"/>
      <c r="J12" s="334"/>
      <c r="K12" s="714"/>
      <c r="L12" s="730">
        <v>273.95999999999998</v>
      </c>
      <c r="M12" s="731">
        <v>12</v>
      </c>
      <c r="N12" s="732">
        <f t="shared" si="13"/>
        <v>3287.5199999999995</v>
      </c>
      <c r="O12" s="732">
        <f t="shared" si="3"/>
        <v>98625.599999999991</v>
      </c>
      <c r="P12" s="733">
        <f t="shared" si="4"/>
        <v>7890.047999999998</v>
      </c>
      <c r="Q12" s="734">
        <v>372</v>
      </c>
      <c r="R12" s="337">
        <v>21</v>
      </c>
      <c r="S12" s="735">
        <f t="shared" si="14"/>
        <v>7812</v>
      </c>
      <c r="T12" s="735">
        <f t="shared" si="15"/>
        <v>78120</v>
      </c>
      <c r="U12" s="736">
        <f t="shared" si="16"/>
        <v>3124.8</v>
      </c>
      <c r="V12" s="743">
        <v>372</v>
      </c>
      <c r="W12" s="744">
        <v>8</v>
      </c>
      <c r="X12" s="745">
        <f t="shared" si="17"/>
        <v>2976</v>
      </c>
      <c r="Y12" s="746">
        <f t="shared" si="18"/>
        <v>59520</v>
      </c>
      <c r="Z12" s="736">
        <f t="shared" si="19"/>
        <v>2380.8000000000002</v>
      </c>
      <c r="AA12" s="764"/>
      <c r="AB12" s="775"/>
      <c r="AC12" s="763"/>
      <c r="AD12" s="743">
        <v>137</v>
      </c>
      <c r="AE12" s="337">
        <v>1</v>
      </c>
      <c r="AF12" s="776">
        <f t="shared" si="5"/>
        <v>137</v>
      </c>
      <c r="AG12" s="776">
        <f t="shared" si="6"/>
        <v>411</v>
      </c>
      <c r="AH12" s="736">
        <f t="shared" si="7"/>
        <v>715.14</v>
      </c>
      <c r="AI12" s="764">
        <v>200</v>
      </c>
      <c r="AJ12" s="775">
        <f t="shared" si="8"/>
        <v>600</v>
      </c>
      <c r="AK12" s="763">
        <f t="shared" si="9"/>
        <v>1002</v>
      </c>
      <c r="AL12" s="344"/>
      <c r="AM12" s="777"/>
      <c r="AN12" s="704"/>
      <c r="AO12" s="715"/>
      <c r="AP12" s="780"/>
      <c r="AQ12" s="706"/>
      <c r="AR12" s="344" t="s">
        <v>38</v>
      </c>
      <c r="AS12" s="335">
        <v>2</v>
      </c>
      <c r="AT12" s="335">
        <v>4</v>
      </c>
      <c r="AU12" s="335">
        <f t="shared" si="10"/>
        <v>8</v>
      </c>
      <c r="AV12" s="335">
        <f t="shared" si="11"/>
        <v>240</v>
      </c>
      <c r="AW12" s="736">
        <f t="shared" si="12"/>
        <v>667.19999999999993</v>
      </c>
      <c r="AX12" s="824"/>
      <c r="AY12" s="825"/>
      <c r="AZ12" s="826"/>
      <c r="BA12" s="824"/>
      <c r="BB12" s="825"/>
      <c r="BC12" s="826"/>
      <c r="BD12" s="824"/>
      <c r="BE12" s="825"/>
      <c r="BF12" s="826"/>
      <c r="BG12" s="824"/>
      <c r="BH12" s="825"/>
      <c r="BI12" s="826"/>
      <c r="BJ12" s="824"/>
      <c r="BK12" s="825"/>
      <c r="BL12" s="826"/>
      <c r="BM12" s="824"/>
      <c r="BN12" s="825"/>
      <c r="BO12" s="826"/>
      <c r="BP12" s="323"/>
      <c r="BQ12" s="323"/>
      <c r="BR12" s="323"/>
      <c r="BS12" s="323"/>
      <c r="BT12" s="323"/>
      <c r="BU12" s="323"/>
    </row>
    <row r="13" spans="1:73" s="710" customFormat="1" ht="18.75" hidden="1" customHeight="1" x14ac:dyDescent="0.3">
      <c r="A13" s="334"/>
      <c r="B13" s="334"/>
      <c r="C13" s="718">
        <v>45383</v>
      </c>
      <c r="D13" s="721">
        <f t="shared" si="0"/>
        <v>6</v>
      </c>
      <c r="E13" s="721">
        <f t="shared" si="1"/>
        <v>30</v>
      </c>
      <c r="F13" s="721">
        <v>10</v>
      </c>
      <c r="G13" s="721">
        <f t="shared" si="2"/>
        <v>20</v>
      </c>
      <c r="H13" s="837" t="s">
        <v>236</v>
      </c>
      <c r="I13" s="334"/>
      <c r="J13" s="334"/>
      <c r="K13" s="714"/>
      <c r="L13" s="730">
        <v>180.55</v>
      </c>
      <c r="M13" s="731">
        <v>8</v>
      </c>
      <c r="N13" s="732">
        <f t="shared" si="13"/>
        <v>1444.4</v>
      </c>
      <c r="O13" s="732">
        <f t="shared" si="3"/>
        <v>43332</v>
      </c>
      <c r="P13" s="733">
        <f t="shared" si="4"/>
        <v>3466.5600000000004</v>
      </c>
      <c r="Q13" s="734"/>
      <c r="R13" s="337"/>
      <c r="S13" s="735"/>
      <c r="T13" s="735"/>
      <c r="U13" s="736"/>
      <c r="V13" s="743"/>
      <c r="W13" s="744"/>
      <c r="X13" s="745"/>
      <c r="Y13" s="746"/>
      <c r="Z13" s="736"/>
      <c r="AA13" s="764"/>
      <c r="AB13" s="775"/>
      <c r="AC13" s="763"/>
      <c r="AD13" s="743"/>
      <c r="AE13" s="337"/>
      <c r="AF13" s="776">
        <f t="shared" si="5"/>
        <v>0</v>
      </c>
      <c r="AG13" s="776">
        <f t="shared" si="6"/>
        <v>0</v>
      </c>
      <c r="AH13" s="736">
        <f t="shared" si="7"/>
        <v>0</v>
      </c>
      <c r="AI13" s="764"/>
      <c r="AJ13" s="775">
        <f t="shared" si="8"/>
        <v>0</v>
      </c>
      <c r="AK13" s="763">
        <f t="shared" si="9"/>
        <v>0</v>
      </c>
      <c r="AL13" s="344"/>
      <c r="AM13" s="777"/>
      <c r="AN13" s="704"/>
      <c r="AO13" s="715"/>
      <c r="AP13" s="780"/>
      <c r="AQ13" s="706"/>
      <c r="AR13" s="344"/>
      <c r="AS13" s="335"/>
      <c r="AT13" s="335"/>
      <c r="AU13" s="335"/>
      <c r="AV13" s="335"/>
      <c r="AW13" s="736"/>
      <c r="AX13" s="824"/>
      <c r="AY13" s="825"/>
      <c r="AZ13" s="826"/>
      <c r="BA13" s="824"/>
      <c r="BB13" s="825"/>
      <c r="BC13" s="826"/>
      <c r="BD13" s="824"/>
      <c r="BE13" s="825"/>
      <c r="BF13" s="826"/>
      <c r="BG13" s="824"/>
      <c r="BH13" s="825"/>
      <c r="BI13" s="826"/>
      <c r="BJ13" s="824"/>
      <c r="BK13" s="825"/>
      <c r="BL13" s="826"/>
      <c r="BM13" s="824"/>
      <c r="BN13" s="825"/>
      <c r="BO13" s="826"/>
    </row>
    <row r="14" spans="1:73" s="710" customFormat="1" ht="18.75" customHeight="1" x14ac:dyDescent="0.3">
      <c r="A14" s="334"/>
      <c r="B14" s="334"/>
      <c r="C14" s="718">
        <v>45383</v>
      </c>
      <c r="D14" s="721">
        <f t="shared" si="0"/>
        <v>6</v>
      </c>
      <c r="E14" s="721">
        <f t="shared" si="1"/>
        <v>30</v>
      </c>
      <c r="F14" s="721">
        <v>10</v>
      </c>
      <c r="G14" s="721">
        <f t="shared" si="2"/>
        <v>20</v>
      </c>
      <c r="H14" s="837" t="s">
        <v>236</v>
      </c>
      <c r="I14" s="334"/>
      <c r="J14" s="334"/>
      <c r="K14" s="714"/>
      <c r="L14" s="730">
        <v>81.16</v>
      </c>
      <c r="M14" s="731">
        <v>21</v>
      </c>
      <c r="N14" s="732">
        <f>M14*L14</f>
        <v>1704.36</v>
      </c>
      <c r="O14" s="732">
        <f>N14*E14</f>
        <v>51130.799999999996</v>
      </c>
      <c r="P14" s="733">
        <f t="shared" si="4"/>
        <v>4090.4639999999995</v>
      </c>
      <c r="Q14" s="734"/>
      <c r="R14" s="337"/>
      <c r="S14" s="735"/>
      <c r="T14" s="735"/>
      <c r="U14" s="736"/>
      <c r="V14" s="743"/>
      <c r="W14" s="744"/>
      <c r="X14" s="745"/>
      <c r="Y14" s="746"/>
      <c r="Z14" s="736"/>
      <c r="AA14" s="764"/>
      <c r="AB14" s="775"/>
      <c r="AC14" s="763"/>
      <c r="AD14" s="743"/>
      <c r="AE14" s="337"/>
      <c r="AF14" s="776">
        <f t="shared" si="5"/>
        <v>0</v>
      </c>
      <c r="AG14" s="776">
        <f t="shared" si="6"/>
        <v>0</v>
      </c>
      <c r="AH14" s="736">
        <f t="shared" si="7"/>
        <v>0</v>
      </c>
      <c r="AI14" s="764"/>
      <c r="AJ14" s="775">
        <f t="shared" si="8"/>
        <v>0</v>
      </c>
      <c r="AK14" s="763">
        <f t="shared" si="9"/>
        <v>0</v>
      </c>
      <c r="AL14" s="344"/>
      <c r="AM14" s="777"/>
      <c r="AN14" s="704"/>
      <c r="AO14" s="715"/>
      <c r="AP14" s="780"/>
      <c r="AQ14" s="706"/>
      <c r="AR14" s="344"/>
      <c r="AS14" s="335"/>
      <c r="AT14" s="335"/>
      <c r="AU14" s="335"/>
      <c r="AV14" s="335"/>
      <c r="AW14" s="736"/>
      <c r="AX14" s="824"/>
      <c r="AY14" s="825"/>
      <c r="AZ14" s="826"/>
      <c r="BA14" s="824"/>
      <c r="BB14" s="825"/>
      <c r="BC14" s="826"/>
      <c r="BD14" s="824"/>
      <c r="BE14" s="825"/>
      <c r="BF14" s="826"/>
      <c r="BG14" s="824"/>
      <c r="BH14" s="825"/>
      <c r="BI14" s="826"/>
      <c r="BJ14" s="824"/>
      <c r="BK14" s="825"/>
      <c r="BL14" s="826"/>
      <c r="BM14" s="824"/>
      <c r="BN14" s="825"/>
      <c r="BO14" s="826"/>
    </row>
    <row r="15" spans="1:73" s="710" customFormat="1" ht="18.75" customHeight="1" x14ac:dyDescent="0.3">
      <c r="A15" s="334"/>
      <c r="B15" s="334"/>
      <c r="C15" s="718">
        <v>45383</v>
      </c>
      <c r="D15" s="721">
        <f t="shared" si="0"/>
        <v>6</v>
      </c>
      <c r="E15" s="721">
        <f t="shared" si="1"/>
        <v>30</v>
      </c>
      <c r="F15" s="721">
        <v>10</v>
      </c>
      <c r="G15" s="721">
        <f t="shared" si="2"/>
        <v>20</v>
      </c>
      <c r="H15" s="837" t="s">
        <v>239</v>
      </c>
      <c r="I15" s="334"/>
      <c r="J15" s="334"/>
      <c r="K15" s="714"/>
      <c r="L15" s="730">
        <v>88.38</v>
      </c>
      <c r="M15" s="731">
        <v>4</v>
      </c>
      <c r="N15" s="732">
        <f t="shared" si="13"/>
        <v>353.52</v>
      </c>
      <c r="O15" s="732">
        <f t="shared" si="3"/>
        <v>10605.599999999999</v>
      </c>
      <c r="P15" s="733">
        <f t="shared" si="4"/>
        <v>848.44799999999987</v>
      </c>
      <c r="Q15" s="734">
        <v>90</v>
      </c>
      <c r="R15" s="337">
        <v>21</v>
      </c>
      <c r="S15" s="735">
        <f t="shared" si="14"/>
        <v>1890</v>
      </c>
      <c r="T15" s="735">
        <f t="shared" si="15"/>
        <v>18900</v>
      </c>
      <c r="U15" s="736">
        <f t="shared" si="16"/>
        <v>756</v>
      </c>
      <c r="V15" s="743">
        <v>90</v>
      </c>
      <c r="W15" s="744">
        <v>4</v>
      </c>
      <c r="X15" s="745">
        <f t="shared" si="17"/>
        <v>360</v>
      </c>
      <c r="Y15" s="746">
        <f t="shared" si="18"/>
        <v>7200</v>
      </c>
      <c r="Z15" s="736">
        <f t="shared" si="19"/>
        <v>288</v>
      </c>
      <c r="AA15" s="764"/>
      <c r="AB15" s="775"/>
      <c r="AC15" s="763"/>
      <c r="AD15" s="743">
        <v>8</v>
      </c>
      <c r="AE15" s="337">
        <v>1</v>
      </c>
      <c r="AF15" s="776">
        <f t="shared" si="5"/>
        <v>8</v>
      </c>
      <c r="AG15" s="776">
        <f t="shared" si="6"/>
        <v>24</v>
      </c>
      <c r="AH15" s="736">
        <f t="shared" si="7"/>
        <v>41.76</v>
      </c>
      <c r="AI15" s="764"/>
      <c r="AJ15" s="775">
        <f t="shared" si="8"/>
        <v>0</v>
      </c>
      <c r="AK15" s="763">
        <f t="shared" si="9"/>
        <v>0</v>
      </c>
      <c r="AL15" s="344"/>
      <c r="AM15" s="777"/>
      <c r="AN15" s="704"/>
      <c r="AO15" s="715"/>
      <c r="AP15" s="780"/>
      <c r="AQ15" s="706"/>
      <c r="AR15" s="344" t="s">
        <v>38</v>
      </c>
      <c r="AS15" s="335">
        <v>2</v>
      </c>
      <c r="AT15" s="335">
        <v>4</v>
      </c>
      <c r="AU15" s="335">
        <f t="shared" si="10"/>
        <v>8</v>
      </c>
      <c r="AV15" s="335">
        <f t="shared" si="11"/>
        <v>240</v>
      </c>
      <c r="AW15" s="736">
        <f t="shared" si="12"/>
        <v>667.19999999999993</v>
      </c>
      <c r="AX15" s="830"/>
      <c r="AY15" s="831"/>
      <c r="AZ15" s="826"/>
      <c r="BA15" s="830"/>
      <c r="BB15" s="831"/>
      <c r="BC15" s="826"/>
      <c r="BD15" s="830"/>
      <c r="BE15" s="831"/>
      <c r="BF15" s="826"/>
      <c r="BG15" s="830"/>
      <c r="BH15" s="831"/>
      <c r="BI15" s="826"/>
      <c r="BJ15" s="830"/>
      <c r="BK15" s="831"/>
      <c r="BL15" s="826"/>
      <c r="BM15" s="830"/>
      <c r="BN15" s="831"/>
      <c r="BO15" s="826"/>
    </row>
    <row r="16" spans="1:73" s="710" customFormat="1" ht="18.75" customHeight="1" x14ac:dyDescent="0.3">
      <c r="A16" s="334"/>
      <c r="B16" s="334"/>
      <c r="C16" s="718">
        <v>45383</v>
      </c>
      <c r="D16" s="721">
        <f t="shared" si="0"/>
        <v>6</v>
      </c>
      <c r="E16" s="721">
        <f t="shared" si="1"/>
        <v>30</v>
      </c>
      <c r="F16" s="721">
        <v>10</v>
      </c>
      <c r="G16" s="721">
        <f t="shared" si="2"/>
        <v>20</v>
      </c>
      <c r="H16" s="837" t="s">
        <v>240</v>
      </c>
      <c r="I16" s="334"/>
      <c r="J16" s="334"/>
      <c r="K16" s="714"/>
      <c r="L16" s="730">
        <v>69.180000000000007</v>
      </c>
      <c r="M16" s="731">
        <v>21</v>
      </c>
      <c r="N16" s="732">
        <f t="shared" si="13"/>
        <v>1452.7800000000002</v>
      </c>
      <c r="O16" s="732">
        <f t="shared" si="3"/>
        <v>43583.400000000009</v>
      </c>
      <c r="P16" s="733">
        <f t="shared" si="4"/>
        <v>3486.6720000000005</v>
      </c>
      <c r="Q16" s="734">
        <v>100</v>
      </c>
      <c r="R16" s="337">
        <v>21</v>
      </c>
      <c r="S16" s="735">
        <f t="shared" si="14"/>
        <v>2100</v>
      </c>
      <c r="T16" s="735">
        <f t="shared" si="15"/>
        <v>21000</v>
      </c>
      <c r="U16" s="736">
        <f t="shared" si="16"/>
        <v>840</v>
      </c>
      <c r="V16" s="743">
        <v>180</v>
      </c>
      <c r="W16" s="744">
        <v>8</v>
      </c>
      <c r="X16" s="745">
        <f t="shared" si="17"/>
        <v>1440</v>
      </c>
      <c r="Y16" s="746">
        <f t="shared" si="18"/>
        <v>28800</v>
      </c>
      <c r="Z16" s="736">
        <f t="shared" si="19"/>
        <v>1152</v>
      </c>
      <c r="AA16" s="764"/>
      <c r="AB16" s="775"/>
      <c r="AC16" s="763"/>
      <c r="AD16" s="743">
        <v>57</v>
      </c>
      <c r="AE16" s="337">
        <v>1</v>
      </c>
      <c r="AF16" s="776">
        <f t="shared" si="5"/>
        <v>57</v>
      </c>
      <c r="AG16" s="776">
        <f t="shared" si="6"/>
        <v>171</v>
      </c>
      <c r="AH16" s="736">
        <f t="shared" si="7"/>
        <v>297.53999999999996</v>
      </c>
      <c r="AI16" s="764"/>
      <c r="AJ16" s="775">
        <f t="shared" si="8"/>
        <v>0</v>
      </c>
      <c r="AK16" s="763">
        <f t="shared" si="9"/>
        <v>0</v>
      </c>
      <c r="AL16" s="344"/>
      <c r="AM16" s="777"/>
      <c r="AN16" s="704"/>
      <c r="AO16" s="715"/>
      <c r="AP16" s="780"/>
      <c r="AQ16" s="706"/>
      <c r="AR16" s="344" t="s">
        <v>38</v>
      </c>
      <c r="AS16" s="335">
        <v>2</v>
      </c>
      <c r="AT16" s="335">
        <v>4</v>
      </c>
      <c r="AU16" s="335">
        <f t="shared" si="10"/>
        <v>8</v>
      </c>
      <c r="AV16" s="335">
        <f t="shared" si="11"/>
        <v>240</v>
      </c>
      <c r="AW16" s="736">
        <f t="shared" si="12"/>
        <v>667.19999999999993</v>
      </c>
      <c r="AX16" s="830"/>
      <c r="AY16" s="831"/>
      <c r="AZ16" s="826"/>
      <c r="BA16" s="830"/>
      <c r="BB16" s="831"/>
      <c r="BC16" s="826"/>
      <c r="BD16" s="830"/>
      <c r="BE16" s="831"/>
      <c r="BF16" s="826"/>
      <c r="BG16" s="830"/>
      <c r="BH16" s="831"/>
      <c r="BI16" s="826"/>
      <c r="BJ16" s="830"/>
      <c r="BK16" s="831"/>
      <c r="BL16" s="826"/>
      <c r="BM16" s="830"/>
      <c r="BN16" s="831"/>
      <c r="BO16" s="826"/>
    </row>
    <row r="17" spans="1:67" s="710" customFormat="1" ht="18.75" hidden="1" customHeight="1" x14ac:dyDescent="0.3">
      <c r="A17" s="334"/>
      <c r="B17" s="334"/>
      <c r="C17" s="718">
        <v>45383</v>
      </c>
      <c r="D17" s="721">
        <f t="shared" si="0"/>
        <v>6</v>
      </c>
      <c r="E17" s="721">
        <f t="shared" si="1"/>
        <v>30</v>
      </c>
      <c r="F17" s="721">
        <v>10</v>
      </c>
      <c r="G17" s="721">
        <f t="shared" si="2"/>
        <v>20</v>
      </c>
      <c r="H17" s="837" t="s">
        <v>240</v>
      </c>
      <c r="I17" s="334"/>
      <c r="J17" s="334"/>
      <c r="K17" s="714"/>
      <c r="L17" s="730">
        <v>263.41000000000003</v>
      </c>
      <c r="M17" s="731">
        <v>8</v>
      </c>
      <c r="N17" s="732">
        <f t="shared" si="13"/>
        <v>2107.2800000000002</v>
      </c>
      <c r="O17" s="732">
        <f t="shared" si="3"/>
        <v>63218.400000000009</v>
      </c>
      <c r="P17" s="733">
        <f t="shared" si="4"/>
        <v>5057.4719999999998</v>
      </c>
      <c r="Q17" s="734"/>
      <c r="R17" s="337"/>
      <c r="S17" s="735"/>
      <c r="T17" s="735"/>
      <c r="U17" s="736"/>
      <c r="V17" s="743"/>
      <c r="W17" s="744"/>
      <c r="X17" s="745"/>
      <c r="Y17" s="746"/>
      <c r="Z17" s="736"/>
      <c r="AA17" s="764"/>
      <c r="AB17" s="775"/>
      <c r="AC17" s="763"/>
      <c r="AD17" s="743"/>
      <c r="AE17" s="337"/>
      <c r="AF17" s="776">
        <f t="shared" si="5"/>
        <v>0</v>
      </c>
      <c r="AG17" s="776">
        <f t="shared" si="6"/>
        <v>0</v>
      </c>
      <c r="AH17" s="736">
        <f t="shared" si="7"/>
        <v>0</v>
      </c>
      <c r="AI17" s="764"/>
      <c r="AJ17" s="775">
        <f t="shared" si="8"/>
        <v>0</v>
      </c>
      <c r="AK17" s="763">
        <f t="shared" si="9"/>
        <v>0</v>
      </c>
      <c r="AL17" s="344"/>
      <c r="AM17" s="777"/>
      <c r="AN17" s="704"/>
      <c r="AO17" s="715"/>
      <c r="AP17" s="780"/>
      <c r="AQ17" s="706"/>
      <c r="AR17" s="344"/>
      <c r="AS17" s="335"/>
      <c r="AT17" s="335"/>
      <c r="AU17" s="335"/>
      <c r="AV17" s="335"/>
      <c r="AW17" s="736"/>
      <c r="AX17" s="830"/>
      <c r="AY17" s="831"/>
      <c r="AZ17" s="826"/>
      <c r="BA17" s="830"/>
      <c r="BB17" s="831"/>
      <c r="BC17" s="826"/>
      <c r="BD17" s="830"/>
      <c r="BE17" s="831"/>
      <c r="BF17" s="826"/>
      <c r="BG17" s="830"/>
      <c r="BH17" s="831"/>
      <c r="BI17" s="826"/>
      <c r="BJ17" s="830"/>
      <c r="BK17" s="831"/>
      <c r="BL17" s="826"/>
      <c r="BM17" s="830"/>
      <c r="BN17" s="831"/>
      <c r="BO17" s="826"/>
    </row>
    <row r="18" spans="1:67" s="710" customFormat="1" ht="18.75" hidden="1" customHeight="1" x14ac:dyDescent="0.3">
      <c r="A18" s="334"/>
      <c r="B18" s="334"/>
      <c r="C18" s="718">
        <v>45383</v>
      </c>
      <c r="D18" s="721">
        <f t="shared" si="0"/>
        <v>6</v>
      </c>
      <c r="E18" s="721">
        <f t="shared" si="1"/>
        <v>30</v>
      </c>
      <c r="F18" s="721">
        <v>10</v>
      </c>
      <c r="G18" s="721">
        <f t="shared" si="2"/>
        <v>20</v>
      </c>
      <c r="H18" s="837" t="s">
        <v>319</v>
      </c>
      <c r="I18" s="334"/>
      <c r="J18" s="334"/>
      <c r="K18" s="714"/>
      <c r="L18" s="730">
        <v>210</v>
      </c>
      <c r="M18" s="731">
        <v>8</v>
      </c>
      <c r="N18" s="732">
        <f t="shared" si="13"/>
        <v>1680</v>
      </c>
      <c r="O18" s="732">
        <f t="shared" si="3"/>
        <v>50400</v>
      </c>
      <c r="P18" s="733">
        <f t="shared" si="4"/>
        <v>4032</v>
      </c>
      <c r="Q18" s="734">
        <v>320</v>
      </c>
      <c r="R18" s="337">
        <v>21</v>
      </c>
      <c r="S18" s="735">
        <f t="shared" si="14"/>
        <v>6720</v>
      </c>
      <c r="T18" s="735">
        <f t="shared" si="15"/>
        <v>67200</v>
      </c>
      <c r="U18" s="736">
        <f t="shared" si="16"/>
        <v>2688</v>
      </c>
      <c r="V18" s="743">
        <v>320</v>
      </c>
      <c r="W18" s="744">
        <v>8</v>
      </c>
      <c r="X18" s="745">
        <f t="shared" si="17"/>
        <v>2560</v>
      </c>
      <c r="Y18" s="746">
        <f t="shared" si="18"/>
        <v>51200</v>
      </c>
      <c r="Z18" s="736">
        <f t="shared" si="19"/>
        <v>2048</v>
      </c>
      <c r="AA18" s="764"/>
      <c r="AB18" s="775"/>
      <c r="AC18" s="763"/>
      <c r="AD18" s="743">
        <v>133</v>
      </c>
      <c r="AE18" s="337">
        <v>1</v>
      </c>
      <c r="AF18" s="776">
        <f t="shared" si="5"/>
        <v>133</v>
      </c>
      <c r="AG18" s="776">
        <f t="shared" si="6"/>
        <v>399</v>
      </c>
      <c r="AH18" s="736">
        <f t="shared" si="7"/>
        <v>694.26</v>
      </c>
      <c r="AI18" s="764"/>
      <c r="AJ18" s="775">
        <f t="shared" si="8"/>
        <v>0</v>
      </c>
      <c r="AK18" s="763">
        <f t="shared" si="9"/>
        <v>0</v>
      </c>
      <c r="AL18" s="344"/>
      <c r="AM18" s="777"/>
      <c r="AN18" s="704"/>
      <c r="AO18" s="715"/>
      <c r="AP18" s="780"/>
      <c r="AQ18" s="706"/>
      <c r="AR18" s="344" t="s">
        <v>38</v>
      </c>
      <c r="AS18" s="335">
        <v>1</v>
      </c>
      <c r="AT18" s="335">
        <v>4</v>
      </c>
      <c r="AU18" s="335">
        <f t="shared" si="10"/>
        <v>4</v>
      </c>
      <c r="AV18" s="335">
        <f t="shared" si="11"/>
        <v>120</v>
      </c>
      <c r="AW18" s="736">
        <f t="shared" si="12"/>
        <v>333.59999999999997</v>
      </c>
      <c r="AX18" s="830"/>
      <c r="AY18" s="831"/>
      <c r="AZ18" s="826"/>
      <c r="BA18" s="830"/>
      <c r="BB18" s="831"/>
      <c r="BC18" s="826"/>
      <c r="BD18" s="830"/>
      <c r="BE18" s="831"/>
      <c r="BF18" s="826"/>
      <c r="BG18" s="830"/>
      <c r="BH18" s="831"/>
      <c r="BI18" s="826"/>
      <c r="BJ18" s="830"/>
      <c r="BK18" s="831"/>
      <c r="BL18" s="826"/>
      <c r="BM18" s="830"/>
      <c r="BN18" s="831"/>
      <c r="BO18" s="826"/>
    </row>
    <row r="19" spans="1:67" s="710" customFormat="1" ht="18.75" hidden="1" customHeight="1" x14ac:dyDescent="0.3">
      <c r="A19" s="334"/>
      <c r="B19" s="334"/>
      <c r="C19" s="718">
        <v>45383</v>
      </c>
      <c r="D19" s="721">
        <f t="shared" si="0"/>
        <v>6</v>
      </c>
      <c r="E19" s="721">
        <f t="shared" si="1"/>
        <v>30</v>
      </c>
      <c r="F19" s="721">
        <v>10</v>
      </c>
      <c r="G19" s="721">
        <f t="shared" si="2"/>
        <v>20</v>
      </c>
      <c r="H19" s="837" t="s">
        <v>319</v>
      </c>
      <c r="I19" s="334"/>
      <c r="J19" s="334"/>
      <c r="K19" s="714"/>
      <c r="L19" s="730">
        <v>110.37</v>
      </c>
      <c r="M19" s="731">
        <v>21</v>
      </c>
      <c r="N19" s="732">
        <f t="shared" si="13"/>
        <v>2317.77</v>
      </c>
      <c r="O19" s="732">
        <f t="shared" si="3"/>
        <v>69533.100000000006</v>
      </c>
      <c r="P19" s="733">
        <f t="shared" si="4"/>
        <v>5562.6480000000001</v>
      </c>
      <c r="Q19" s="734"/>
      <c r="R19" s="337"/>
      <c r="S19" s="735"/>
      <c r="T19" s="735"/>
      <c r="U19" s="736"/>
      <c r="V19" s="743"/>
      <c r="W19" s="744"/>
      <c r="X19" s="745"/>
      <c r="Y19" s="746"/>
      <c r="Z19" s="736"/>
      <c r="AA19" s="764"/>
      <c r="AB19" s="775"/>
      <c r="AC19" s="763"/>
      <c r="AD19" s="743"/>
      <c r="AE19" s="337"/>
      <c r="AF19" s="776">
        <f t="shared" si="5"/>
        <v>0</v>
      </c>
      <c r="AG19" s="776">
        <f t="shared" si="6"/>
        <v>0</v>
      </c>
      <c r="AH19" s="736">
        <f t="shared" si="7"/>
        <v>0</v>
      </c>
      <c r="AI19" s="764"/>
      <c r="AJ19" s="775">
        <f t="shared" si="8"/>
        <v>0</v>
      </c>
      <c r="AK19" s="763">
        <f t="shared" si="9"/>
        <v>0</v>
      </c>
      <c r="AL19" s="344"/>
      <c r="AM19" s="777"/>
      <c r="AN19" s="704"/>
      <c r="AO19" s="715"/>
      <c r="AP19" s="780"/>
      <c r="AQ19" s="706"/>
      <c r="AR19" s="344"/>
      <c r="AS19" s="335"/>
      <c r="AT19" s="335"/>
      <c r="AU19" s="335"/>
      <c r="AV19" s="335"/>
      <c r="AW19" s="736"/>
      <c r="AX19" s="830"/>
      <c r="AY19" s="831"/>
      <c r="AZ19" s="826"/>
      <c r="BA19" s="830"/>
      <c r="BB19" s="831"/>
      <c r="BC19" s="826"/>
      <c r="BD19" s="830"/>
      <c r="BE19" s="831"/>
      <c r="BF19" s="826"/>
      <c r="BG19" s="830"/>
      <c r="BH19" s="831"/>
      <c r="BI19" s="826"/>
      <c r="BJ19" s="830"/>
      <c r="BK19" s="831"/>
      <c r="BL19" s="826"/>
      <c r="BM19" s="830"/>
      <c r="BN19" s="831"/>
      <c r="BO19" s="826"/>
    </row>
    <row r="20" spans="1:67" s="710" customFormat="1" ht="18.75" hidden="1" customHeight="1" x14ac:dyDescent="0.3">
      <c r="A20" s="334"/>
      <c r="B20" s="334"/>
      <c r="C20" s="718">
        <v>45383</v>
      </c>
      <c r="D20" s="721">
        <f t="shared" si="0"/>
        <v>6</v>
      </c>
      <c r="E20" s="721">
        <f t="shared" si="1"/>
        <v>30</v>
      </c>
      <c r="F20" s="721">
        <v>10</v>
      </c>
      <c r="G20" s="721">
        <f t="shared" si="2"/>
        <v>20</v>
      </c>
      <c r="H20" s="837" t="s">
        <v>247</v>
      </c>
      <c r="I20" s="334"/>
      <c r="J20" s="334"/>
      <c r="K20" s="714"/>
      <c r="L20" s="730">
        <v>161</v>
      </c>
      <c r="M20" s="731">
        <v>21</v>
      </c>
      <c r="N20" s="732">
        <f t="shared" si="13"/>
        <v>3381</v>
      </c>
      <c r="O20" s="732">
        <f t="shared" si="3"/>
        <v>101430</v>
      </c>
      <c r="P20" s="733">
        <f t="shared" si="4"/>
        <v>8114.4000000000005</v>
      </c>
      <c r="Q20" s="734"/>
      <c r="R20" s="337"/>
      <c r="S20" s="735"/>
      <c r="T20" s="735"/>
      <c r="U20" s="736"/>
      <c r="V20" s="743"/>
      <c r="W20" s="744"/>
      <c r="X20" s="745"/>
      <c r="Y20" s="746"/>
      <c r="Z20" s="736"/>
      <c r="AA20" s="764"/>
      <c r="AB20" s="775"/>
      <c r="AC20" s="763"/>
      <c r="AD20" s="743">
        <v>9</v>
      </c>
      <c r="AE20" s="337">
        <v>1</v>
      </c>
      <c r="AF20" s="776">
        <f t="shared" si="5"/>
        <v>9</v>
      </c>
      <c r="AG20" s="776">
        <f t="shared" si="6"/>
        <v>27</v>
      </c>
      <c r="AH20" s="736">
        <f t="shared" si="7"/>
        <v>46.980000000000004</v>
      </c>
      <c r="AI20" s="764"/>
      <c r="AJ20" s="775">
        <f t="shared" si="8"/>
        <v>0</v>
      </c>
      <c r="AK20" s="763">
        <f t="shared" si="9"/>
        <v>0</v>
      </c>
      <c r="AL20" s="344"/>
      <c r="AM20" s="777"/>
      <c r="AN20" s="704"/>
      <c r="AO20" s="715"/>
      <c r="AP20" s="780"/>
      <c r="AQ20" s="706"/>
      <c r="AR20" s="344"/>
      <c r="AS20" s="335"/>
      <c r="AT20" s="335"/>
      <c r="AU20" s="335"/>
      <c r="AV20" s="335"/>
      <c r="AW20" s="736"/>
      <c r="AX20" s="830"/>
      <c r="AY20" s="831"/>
      <c r="AZ20" s="826"/>
      <c r="BA20" s="830"/>
      <c r="BB20" s="831"/>
      <c r="BC20" s="826"/>
      <c r="BD20" s="830"/>
      <c r="BE20" s="831"/>
      <c r="BF20" s="826"/>
      <c r="BG20" s="830"/>
      <c r="BH20" s="831"/>
      <c r="BI20" s="826"/>
      <c r="BJ20" s="830"/>
      <c r="BK20" s="831"/>
      <c r="BL20" s="826"/>
      <c r="BM20" s="830"/>
      <c r="BN20" s="831"/>
      <c r="BO20" s="826"/>
    </row>
    <row r="21" spans="1:67" s="710" customFormat="1" ht="18.75" customHeight="1" x14ac:dyDescent="0.3">
      <c r="A21" s="334"/>
      <c r="B21" s="334"/>
      <c r="C21" s="718">
        <v>45383</v>
      </c>
      <c r="D21" s="721">
        <f t="shared" si="0"/>
        <v>6</v>
      </c>
      <c r="E21" s="721">
        <f t="shared" si="1"/>
        <v>30</v>
      </c>
      <c r="F21" s="721">
        <v>10</v>
      </c>
      <c r="G21" s="721">
        <f t="shared" si="2"/>
        <v>20</v>
      </c>
      <c r="H21" s="837" t="s">
        <v>249</v>
      </c>
      <c r="I21" s="334"/>
      <c r="J21" s="334"/>
      <c r="K21" s="714"/>
      <c r="L21" s="730">
        <v>60.64</v>
      </c>
      <c r="M21" s="731">
        <v>8</v>
      </c>
      <c r="N21" s="732">
        <f t="shared" si="13"/>
        <v>485.12</v>
      </c>
      <c r="O21" s="732">
        <f t="shared" si="3"/>
        <v>14553.6</v>
      </c>
      <c r="P21" s="733">
        <f t="shared" si="4"/>
        <v>1164.288</v>
      </c>
      <c r="Q21" s="734">
        <v>60</v>
      </c>
      <c r="R21" s="337">
        <v>21</v>
      </c>
      <c r="S21" s="735">
        <f t="shared" si="14"/>
        <v>1260</v>
      </c>
      <c r="T21" s="735">
        <f t="shared" si="15"/>
        <v>12600</v>
      </c>
      <c r="U21" s="736">
        <f t="shared" si="16"/>
        <v>504</v>
      </c>
      <c r="V21" s="743">
        <v>100</v>
      </c>
      <c r="W21" s="744">
        <v>4</v>
      </c>
      <c r="X21" s="745">
        <f t="shared" si="17"/>
        <v>400</v>
      </c>
      <c r="Y21" s="746">
        <f t="shared" si="18"/>
        <v>8000</v>
      </c>
      <c r="Z21" s="736">
        <f t="shared" si="19"/>
        <v>320</v>
      </c>
      <c r="AA21" s="764"/>
      <c r="AB21" s="775"/>
      <c r="AC21" s="763"/>
      <c r="AD21" s="743">
        <v>5</v>
      </c>
      <c r="AE21" s="337">
        <v>1</v>
      </c>
      <c r="AF21" s="776">
        <f t="shared" si="5"/>
        <v>5</v>
      </c>
      <c r="AG21" s="776">
        <f t="shared" si="6"/>
        <v>15</v>
      </c>
      <c r="AH21" s="736">
        <f t="shared" si="7"/>
        <v>26.099999999999998</v>
      </c>
      <c r="AI21" s="764"/>
      <c r="AJ21" s="775">
        <f t="shared" si="8"/>
        <v>0</v>
      </c>
      <c r="AK21" s="763">
        <f t="shared" si="9"/>
        <v>0</v>
      </c>
      <c r="AL21" s="344"/>
      <c r="AM21" s="777"/>
      <c r="AN21" s="704"/>
      <c r="AO21" s="715"/>
      <c r="AP21" s="780"/>
      <c r="AQ21" s="706"/>
      <c r="AR21" s="344" t="s">
        <v>38</v>
      </c>
      <c r="AS21" s="335">
        <v>2</v>
      </c>
      <c r="AT21" s="335">
        <v>4</v>
      </c>
      <c r="AU21" s="335">
        <f t="shared" si="10"/>
        <v>8</v>
      </c>
      <c r="AV21" s="335">
        <f t="shared" si="11"/>
        <v>240</v>
      </c>
      <c r="AW21" s="736">
        <f t="shared" si="12"/>
        <v>667.19999999999993</v>
      </c>
      <c r="AX21" s="830"/>
      <c r="AY21" s="831"/>
      <c r="AZ21" s="826"/>
      <c r="BA21" s="830"/>
      <c r="BB21" s="831"/>
      <c r="BC21" s="826"/>
      <c r="BD21" s="830"/>
      <c r="BE21" s="831"/>
      <c r="BF21" s="826"/>
      <c r="BG21" s="830"/>
      <c r="BH21" s="831"/>
      <c r="BI21" s="826"/>
      <c r="BJ21" s="830"/>
      <c r="BK21" s="831"/>
      <c r="BL21" s="826"/>
      <c r="BM21" s="830"/>
      <c r="BN21" s="831"/>
      <c r="BO21" s="826"/>
    </row>
    <row r="22" spans="1:67" s="710" customFormat="1" ht="18.75" hidden="1" customHeight="1" x14ac:dyDescent="0.3">
      <c r="A22" s="334"/>
      <c r="B22" s="334"/>
      <c r="C22" s="718">
        <v>45383</v>
      </c>
      <c r="D22" s="721">
        <f t="shared" si="0"/>
        <v>6</v>
      </c>
      <c r="E22" s="721">
        <f t="shared" si="1"/>
        <v>30</v>
      </c>
      <c r="F22" s="721">
        <v>10</v>
      </c>
      <c r="G22" s="721">
        <f t="shared" si="2"/>
        <v>20</v>
      </c>
      <c r="H22" s="837" t="s">
        <v>250</v>
      </c>
      <c r="I22" s="334"/>
      <c r="J22" s="334"/>
      <c r="K22" s="714"/>
      <c r="L22" s="730">
        <v>416</v>
      </c>
      <c r="M22" s="731">
        <v>8</v>
      </c>
      <c r="N22" s="732">
        <f t="shared" si="13"/>
        <v>3328</v>
      </c>
      <c r="O22" s="732">
        <f t="shared" si="3"/>
        <v>99840</v>
      </c>
      <c r="P22" s="733">
        <f t="shared" si="4"/>
        <v>7987.2000000000007</v>
      </c>
      <c r="Q22" s="734">
        <v>850</v>
      </c>
      <c r="R22" s="337">
        <v>21</v>
      </c>
      <c r="S22" s="735">
        <f t="shared" si="14"/>
        <v>17850</v>
      </c>
      <c r="T22" s="735">
        <f t="shared" si="15"/>
        <v>178500</v>
      </c>
      <c r="U22" s="736">
        <f t="shared" si="16"/>
        <v>7140</v>
      </c>
      <c r="V22" s="743">
        <v>1570</v>
      </c>
      <c r="W22" s="744">
        <v>8</v>
      </c>
      <c r="X22" s="745">
        <f t="shared" si="17"/>
        <v>12560</v>
      </c>
      <c r="Y22" s="746">
        <f t="shared" si="18"/>
        <v>251200</v>
      </c>
      <c r="Z22" s="736">
        <f t="shared" si="19"/>
        <v>10048</v>
      </c>
      <c r="AA22" s="764"/>
      <c r="AB22" s="775"/>
      <c r="AC22" s="763"/>
      <c r="AD22" s="743">
        <v>110</v>
      </c>
      <c r="AE22" s="337">
        <v>1</v>
      </c>
      <c r="AF22" s="776">
        <f t="shared" si="5"/>
        <v>110</v>
      </c>
      <c r="AG22" s="776">
        <f t="shared" si="6"/>
        <v>330</v>
      </c>
      <c r="AH22" s="736">
        <f t="shared" si="7"/>
        <v>574.20000000000005</v>
      </c>
      <c r="AI22" s="764"/>
      <c r="AJ22" s="775">
        <f t="shared" si="8"/>
        <v>0</v>
      </c>
      <c r="AK22" s="763">
        <f t="shared" si="9"/>
        <v>0</v>
      </c>
      <c r="AL22" s="344"/>
      <c r="AM22" s="777"/>
      <c r="AN22" s="704"/>
      <c r="AO22" s="715"/>
      <c r="AP22" s="780"/>
      <c r="AQ22" s="706"/>
      <c r="AR22" s="344" t="s">
        <v>234</v>
      </c>
      <c r="AS22" s="335">
        <v>1</v>
      </c>
      <c r="AT22" s="335">
        <v>4</v>
      </c>
      <c r="AU22" s="335">
        <f t="shared" si="10"/>
        <v>4</v>
      </c>
      <c r="AV22" s="335">
        <f t="shared" si="11"/>
        <v>120</v>
      </c>
      <c r="AW22" s="736">
        <f t="shared" si="12"/>
        <v>333.59999999999997</v>
      </c>
      <c r="AX22" s="830"/>
      <c r="AY22" s="831"/>
      <c r="AZ22" s="826"/>
      <c r="BA22" s="830"/>
      <c r="BB22" s="831"/>
      <c r="BC22" s="826"/>
      <c r="BD22" s="830"/>
      <c r="BE22" s="831"/>
      <c r="BF22" s="826"/>
      <c r="BG22" s="830"/>
      <c r="BH22" s="831"/>
      <c r="BI22" s="826"/>
      <c r="BJ22" s="830"/>
      <c r="BK22" s="831"/>
      <c r="BL22" s="826"/>
      <c r="BM22" s="830"/>
      <c r="BN22" s="831"/>
      <c r="BO22" s="826"/>
    </row>
    <row r="23" spans="1:67" s="710" customFormat="1" ht="18.75" hidden="1" customHeight="1" x14ac:dyDescent="0.3">
      <c r="A23" s="334"/>
      <c r="B23" s="334"/>
      <c r="C23" s="718">
        <v>45383</v>
      </c>
      <c r="D23" s="721">
        <f t="shared" si="0"/>
        <v>6</v>
      </c>
      <c r="E23" s="721">
        <f t="shared" si="1"/>
        <v>30</v>
      </c>
      <c r="F23" s="721">
        <v>10</v>
      </c>
      <c r="G23" s="721">
        <f t="shared" si="2"/>
        <v>20</v>
      </c>
      <c r="H23" s="837" t="s">
        <v>254</v>
      </c>
      <c r="I23" s="334"/>
      <c r="J23" s="334"/>
      <c r="K23" s="714"/>
      <c r="L23" s="730">
        <v>830.19</v>
      </c>
      <c r="M23" s="731">
        <v>21</v>
      </c>
      <c r="N23" s="732">
        <f t="shared" si="13"/>
        <v>17433.990000000002</v>
      </c>
      <c r="O23" s="732">
        <f t="shared" si="3"/>
        <v>523019.70000000007</v>
      </c>
      <c r="P23" s="733">
        <f t="shared" si="4"/>
        <v>41841.576000000008</v>
      </c>
      <c r="Q23" s="734">
        <v>680</v>
      </c>
      <c r="R23" s="337">
        <v>21</v>
      </c>
      <c r="S23" s="735">
        <f t="shared" si="14"/>
        <v>14280</v>
      </c>
      <c r="T23" s="735">
        <f t="shared" si="15"/>
        <v>142800</v>
      </c>
      <c r="U23" s="736">
        <f t="shared" si="16"/>
        <v>5712</v>
      </c>
      <c r="V23" s="743">
        <v>680</v>
      </c>
      <c r="W23" s="744">
        <v>8</v>
      </c>
      <c r="X23" s="745">
        <f t="shared" si="17"/>
        <v>5440</v>
      </c>
      <c r="Y23" s="746">
        <f t="shared" si="18"/>
        <v>108800</v>
      </c>
      <c r="Z23" s="736">
        <f t="shared" si="19"/>
        <v>4352</v>
      </c>
      <c r="AA23" s="764"/>
      <c r="AB23" s="775"/>
      <c r="AC23" s="763"/>
      <c r="AD23" s="743">
        <v>300</v>
      </c>
      <c r="AE23" s="337">
        <v>1</v>
      </c>
      <c r="AF23" s="776">
        <f t="shared" si="5"/>
        <v>300</v>
      </c>
      <c r="AG23" s="776">
        <f t="shared" si="6"/>
        <v>900</v>
      </c>
      <c r="AH23" s="736">
        <f t="shared" si="7"/>
        <v>1566</v>
      </c>
      <c r="AI23" s="764"/>
      <c r="AJ23" s="775">
        <f t="shared" si="8"/>
        <v>0</v>
      </c>
      <c r="AK23" s="763">
        <f t="shared" si="9"/>
        <v>0</v>
      </c>
      <c r="AL23" s="344"/>
      <c r="AM23" s="777"/>
      <c r="AN23" s="704"/>
      <c r="AO23" s="715"/>
      <c r="AP23" s="780"/>
      <c r="AQ23" s="706"/>
      <c r="AR23" s="344" t="s">
        <v>255</v>
      </c>
      <c r="AS23" s="335">
        <v>2</v>
      </c>
      <c r="AT23" s="335">
        <v>4</v>
      </c>
      <c r="AU23" s="335">
        <f t="shared" si="10"/>
        <v>8</v>
      </c>
      <c r="AV23" s="335">
        <f t="shared" si="11"/>
        <v>240</v>
      </c>
      <c r="AW23" s="736">
        <f t="shared" si="12"/>
        <v>667.19999999999993</v>
      </c>
      <c r="AX23" s="830"/>
      <c r="AY23" s="831"/>
      <c r="AZ23" s="826"/>
      <c r="BA23" s="830"/>
      <c r="BB23" s="831"/>
      <c r="BC23" s="826"/>
      <c r="BD23" s="830"/>
      <c r="BE23" s="831"/>
      <c r="BF23" s="826"/>
      <c r="BG23" s="830"/>
      <c r="BH23" s="831"/>
      <c r="BI23" s="826"/>
      <c r="BJ23" s="830"/>
      <c r="BK23" s="831"/>
      <c r="BL23" s="826"/>
      <c r="BM23" s="830"/>
      <c r="BN23" s="831"/>
      <c r="BO23" s="826"/>
    </row>
    <row r="24" spans="1:67" s="710" customFormat="1" ht="18.75" hidden="1" customHeight="1" x14ac:dyDescent="0.3">
      <c r="A24" s="334"/>
      <c r="B24" s="334"/>
      <c r="C24" s="718">
        <v>45383</v>
      </c>
      <c r="D24" s="721">
        <f t="shared" si="0"/>
        <v>6</v>
      </c>
      <c r="E24" s="721">
        <f t="shared" si="1"/>
        <v>30</v>
      </c>
      <c r="F24" s="721">
        <v>10</v>
      </c>
      <c r="G24" s="721">
        <f t="shared" si="2"/>
        <v>20</v>
      </c>
      <c r="H24" s="837" t="s">
        <v>258</v>
      </c>
      <c r="I24" s="334"/>
      <c r="J24" s="334"/>
      <c r="K24" s="714"/>
      <c r="L24" s="730">
        <v>1150</v>
      </c>
      <c r="M24" s="731">
        <v>12</v>
      </c>
      <c r="N24" s="732">
        <f t="shared" si="13"/>
        <v>13800</v>
      </c>
      <c r="O24" s="732">
        <f t="shared" si="3"/>
        <v>414000</v>
      </c>
      <c r="P24" s="733">
        <f t="shared" si="4"/>
        <v>33120</v>
      </c>
      <c r="Q24" s="734">
        <v>200</v>
      </c>
      <c r="R24" s="337">
        <v>21</v>
      </c>
      <c r="S24" s="735">
        <f t="shared" si="14"/>
        <v>4200</v>
      </c>
      <c r="T24" s="735">
        <f t="shared" si="15"/>
        <v>42000</v>
      </c>
      <c r="U24" s="736">
        <f t="shared" si="16"/>
        <v>1680</v>
      </c>
      <c r="V24" s="743">
        <v>200</v>
      </c>
      <c r="W24" s="744">
        <v>8</v>
      </c>
      <c r="X24" s="745">
        <f t="shared" si="17"/>
        <v>1600</v>
      </c>
      <c r="Y24" s="746">
        <f t="shared" si="18"/>
        <v>32000</v>
      </c>
      <c r="Z24" s="736">
        <f t="shared" si="19"/>
        <v>1280</v>
      </c>
      <c r="AA24" s="764"/>
      <c r="AB24" s="775"/>
      <c r="AC24" s="763"/>
      <c r="AD24" s="743">
        <v>400</v>
      </c>
      <c r="AE24" s="337">
        <v>1</v>
      </c>
      <c r="AF24" s="776">
        <f t="shared" si="5"/>
        <v>400</v>
      </c>
      <c r="AG24" s="776">
        <f t="shared" si="6"/>
        <v>1200</v>
      </c>
      <c r="AH24" s="736">
        <f t="shared" si="7"/>
        <v>2088</v>
      </c>
      <c r="AI24" s="764">
        <v>400</v>
      </c>
      <c r="AJ24" s="775">
        <f t="shared" si="8"/>
        <v>1200</v>
      </c>
      <c r="AK24" s="763">
        <f t="shared" si="9"/>
        <v>2004</v>
      </c>
      <c r="AL24" s="344"/>
      <c r="AM24" s="777"/>
      <c r="AN24" s="704"/>
      <c r="AO24" s="715"/>
      <c r="AP24" s="780"/>
      <c r="AQ24" s="706"/>
      <c r="AR24" s="344" t="s">
        <v>234</v>
      </c>
      <c r="AS24" s="335">
        <v>2</v>
      </c>
      <c r="AT24" s="335">
        <v>4</v>
      </c>
      <c r="AU24" s="335">
        <f t="shared" si="10"/>
        <v>8</v>
      </c>
      <c r="AV24" s="335">
        <f t="shared" si="11"/>
        <v>240</v>
      </c>
      <c r="AW24" s="736">
        <f t="shared" si="12"/>
        <v>667.19999999999993</v>
      </c>
      <c r="AX24" s="830"/>
      <c r="AY24" s="831"/>
      <c r="AZ24" s="829"/>
      <c r="BA24" s="830"/>
      <c r="BB24" s="831"/>
      <c r="BC24" s="829"/>
      <c r="BD24" s="830"/>
      <c r="BE24" s="831"/>
      <c r="BF24" s="829"/>
      <c r="BG24" s="830"/>
      <c r="BH24" s="831"/>
      <c r="BI24" s="829"/>
      <c r="BJ24" s="830"/>
      <c r="BK24" s="831"/>
      <c r="BL24" s="829"/>
      <c r="BM24" s="830"/>
      <c r="BN24" s="831"/>
      <c r="BO24" s="829"/>
    </row>
    <row r="25" spans="1:67" s="710" customFormat="1" ht="18.75" hidden="1" customHeight="1" x14ac:dyDescent="0.3">
      <c r="A25" s="334"/>
      <c r="B25" s="334"/>
      <c r="C25" s="718">
        <v>45383</v>
      </c>
      <c r="D25" s="721">
        <f t="shared" si="0"/>
        <v>6</v>
      </c>
      <c r="E25" s="721">
        <f t="shared" si="1"/>
        <v>30</v>
      </c>
      <c r="F25" s="721">
        <v>10</v>
      </c>
      <c r="G25" s="721">
        <f t="shared" si="2"/>
        <v>20</v>
      </c>
      <c r="H25" s="837" t="s">
        <v>258</v>
      </c>
      <c r="I25" s="334"/>
      <c r="J25" s="334"/>
      <c r="K25" s="714"/>
      <c r="L25" s="730">
        <v>122.39</v>
      </c>
      <c r="M25" s="731">
        <v>4</v>
      </c>
      <c r="N25" s="732">
        <f t="shared" si="13"/>
        <v>489.56</v>
      </c>
      <c r="O25" s="732">
        <f t="shared" si="3"/>
        <v>14686.8</v>
      </c>
      <c r="P25" s="733">
        <f t="shared" si="4"/>
        <v>1174.944</v>
      </c>
      <c r="Q25" s="734"/>
      <c r="R25" s="337"/>
      <c r="S25" s="735"/>
      <c r="T25" s="735"/>
      <c r="U25" s="736"/>
      <c r="V25" s="743"/>
      <c r="W25" s="744"/>
      <c r="X25" s="745"/>
      <c r="Y25" s="746"/>
      <c r="Z25" s="736"/>
      <c r="AA25" s="764"/>
      <c r="AB25" s="775"/>
      <c r="AC25" s="763"/>
      <c r="AD25" s="743"/>
      <c r="AE25" s="337"/>
      <c r="AF25" s="776">
        <f t="shared" si="5"/>
        <v>0</v>
      </c>
      <c r="AG25" s="776">
        <f t="shared" si="6"/>
        <v>0</v>
      </c>
      <c r="AH25" s="736">
        <f t="shared" si="7"/>
        <v>0</v>
      </c>
      <c r="AI25" s="764"/>
      <c r="AJ25" s="775">
        <f t="shared" si="8"/>
        <v>0</v>
      </c>
      <c r="AK25" s="763">
        <f t="shared" si="9"/>
        <v>0</v>
      </c>
      <c r="AL25" s="344"/>
      <c r="AM25" s="777"/>
      <c r="AN25" s="704"/>
      <c r="AO25" s="715"/>
      <c r="AP25" s="780"/>
      <c r="AQ25" s="706"/>
      <c r="AR25" s="344"/>
      <c r="AS25" s="335"/>
      <c r="AT25" s="335"/>
      <c r="AU25" s="335"/>
      <c r="AV25" s="335"/>
      <c r="AW25" s="736"/>
      <c r="AX25" s="830"/>
      <c r="AY25" s="831"/>
      <c r="AZ25" s="829"/>
      <c r="BA25" s="830"/>
      <c r="BB25" s="831"/>
      <c r="BC25" s="829"/>
      <c r="BD25" s="830"/>
      <c r="BE25" s="831"/>
      <c r="BF25" s="829"/>
      <c r="BG25" s="830"/>
      <c r="BH25" s="831"/>
      <c r="BI25" s="829"/>
      <c r="BJ25" s="830"/>
      <c r="BK25" s="831"/>
      <c r="BL25" s="829"/>
      <c r="BM25" s="830"/>
      <c r="BN25" s="831"/>
      <c r="BO25" s="829"/>
    </row>
    <row r="26" spans="1:67" s="710" customFormat="1" ht="18.75" hidden="1" customHeight="1" x14ac:dyDescent="0.3">
      <c r="A26" s="334"/>
      <c r="B26" s="334"/>
      <c r="C26" s="718">
        <v>45383</v>
      </c>
      <c r="D26" s="721">
        <f t="shared" si="0"/>
        <v>6</v>
      </c>
      <c r="E26" s="721">
        <f t="shared" si="1"/>
        <v>30</v>
      </c>
      <c r="F26" s="721">
        <v>10</v>
      </c>
      <c r="G26" s="721">
        <f t="shared" si="2"/>
        <v>20</v>
      </c>
      <c r="H26" s="837" t="s">
        <v>258</v>
      </c>
      <c r="I26" s="334"/>
      <c r="J26" s="334"/>
      <c r="K26" s="714"/>
      <c r="L26" s="730">
        <v>283.29000000000002</v>
      </c>
      <c r="M26" s="731">
        <v>21</v>
      </c>
      <c r="N26" s="732">
        <f t="shared" si="13"/>
        <v>5949.09</v>
      </c>
      <c r="O26" s="732">
        <f t="shared" si="3"/>
        <v>178472.7</v>
      </c>
      <c r="P26" s="733">
        <f t="shared" si="4"/>
        <v>14277.816000000001</v>
      </c>
      <c r="Q26" s="734"/>
      <c r="R26" s="337"/>
      <c r="S26" s="735"/>
      <c r="T26" s="735"/>
      <c r="U26" s="736"/>
      <c r="V26" s="743"/>
      <c r="W26" s="744"/>
      <c r="X26" s="745"/>
      <c r="Y26" s="746"/>
      <c r="Z26" s="736"/>
      <c r="AA26" s="764"/>
      <c r="AB26" s="775"/>
      <c r="AC26" s="763"/>
      <c r="AD26" s="743"/>
      <c r="AE26" s="337"/>
      <c r="AF26" s="776">
        <f t="shared" si="5"/>
        <v>0</v>
      </c>
      <c r="AG26" s="776">
        <f t="shared" si="6"/>
        <v>0</v>
      </c>
      <c r="AH26" s="736">
        <f t="shared" si="7"/>
        <v>0</v>
      </c>
      <c r="AI26" s="764"/>
      <c r="AJ26" s="775">
        <f t="shared" si="8"/>
        <v>0</v>
      </c>
      <c r="AK26" s="763">
        <f t="shared" si="9"/>
        <v>0</v>
      </c>
      <c r="AL26" s="344"/>
      <c r="AM26" s="777"/>
      <c r="AN26" s="704"/>
      <c r="AO26" s="715"/>
      <c r="AP26" s="780"/>
      <c r="AQ26" s="706"/>
      <c r="AR26" s="344"/>
      <c r="AS26" s="335"/>
      <c r="AT26" s="335"/>
      <c r="AU26" s="335"/>
      <c r="AV26" s="335"/>
      <c r="AW26" s="736"/>
      <c r="AX26" s="830"/>
      <c r="AY26" s="831"/>
      <c r="AZ26" s="829"/>
      <c r="BA26" s="830"/>
      <c r="BB26" s="831"/>
      <c r="BC26" s="829"/>
      <c r="BD26" s="830"/>
      <c r="BE26" s="831"/>
      <c r="BF26" s="829"/>
      <c r="BG26" s="830"/>
      <c r="BH26" s="831"/>
      <c r="BI26" s="829"/>
      <c r="BJ26" s="830"/>
      <c r="BK26" s="831"/>
      <c r="BL26" s="829"/>
      <c r="BM26" s="830"/>
      <c r="BN26" s="831"/>
      <c r="BO26" s="829"/>
    </row>
    <row r="27" spans="1:67" s="710" customFormat="1" ht="18" hidden="1" customHeight="1" x14ac:dyDescent="0.3">
      <c r="A27" s="334"/>
      <c r="B27" s="334"/>
      <c r="C27" s="718">
        <v>45689</v>
      </c>
      <c r="D27" s="721">
        <f t="shared" ref="D27:D51" si="20">DATEDIF($G$2,C27,"M")</f>
        <v>16</v>
      </c>
      <c r="E27" s="721">
        <f t="shared" ref="E27:E51" si="21">36-D27</f>
        <v>20</v>
      </c>
      <c r="F27" s="721">
        <v>7</v>
      </c>
      <c r="G27" s="721">
        <f t="shared" ref="G27:G51" si="22">E27-F27</f>
        <v>13</v>
      </c>
      <c r="H27" s="837" t="s">
        <v>278</v>
      </c>
      <c r="I27" s="334"/>
      <c r="J27" s="334"/>
      <c r="K27" s="714"/>
      <c r="L27" s="730">
        <v>391.1</v>
      </c>
      <c r="M27" s="731">
        <v>21</v>
      </c>
      <c r="N27" s="732">
        <f t="shared" ref="N27:N51" si="23">M27*L27</f>
        <v>8213.1</v>
      </c>
      <c r="O27" s="732">
        <f t="shared" ref="O27:O51" si="24">N27*E27</f>
        <v>164262</v>
      </c>
      <c r="P27" s="733">
        <f t="shared" ref="P27:P51" si="25">L27*M27*$P$3*E27</f>
        <v>13140.96</v>
      </c>
      <c r="Q27" s="734">
        <v>773</v>
      </c>
      <c r="R27" s="337">
        <v>21</v>
      </c>
      <c r="S27" s="735">
        <f t="shared" ref="S27:S40" si="26">Q27*R27</f>
        <v>16233</v>
      </c>
      <c r="T27" s="735">
        <f t="shared" ref="T27:T40" si="27">S27*F27</f>
        <v>113631</v>
      </c>
      <c r="U27" s="736">
        <f t="shared" ref="U27:U40" si="28">Q27*R27*F27*$U$3</f>
        <v>4545.24</v>
      </c>
      <c r="V27" s="743">
        <v>843</v>
      </c>
      <c r="W27" s="744">
        <v>4</v>
      </c>
      <c r="X27" s="745">
        <f t="shared" ref="X27:X40" si="29">W27*V27</f>
        <v>3372</v>
      </c>
      <c r="Y27" s="746">
        <f t="shared" ref="Y27:Y40" si="30">X27*G27</f>
        <v>43836</v>
      </c>
      <c r="Z27" s="736">
        <f t="shared" ref="Z27:Z40" si="31">V27*W27*G27*$Z$3</f>
        <v>1753.44</v>
      </c>
      <c r="AA27" s="764"/>
      <c r="AB27" s="775"/>
      <c r="AC27" s="763"/>
      <c r="AD27" s="743">
        <v>142</v>
      </c>
      <c r="AE27" s="337">
        <v>2</v>
      </c>
      <c r="AF27" s="776">
        <f t="shared" ref="AF27:AF51" si="32">AD27*AE27</f>
        <v>284</v>
      </c>
      <c r="AG27" s="776">
        <f t="shared" ref="AG27:AG51" si="33">AF27*3</f>
        <v>852</v>
      </c>
      <c r="AH27" s="736">
        <f t="shared" ref="AH27:AH51" si="34">AD27*$AH$3*AE27*3</f>
        <v>1482.48</v>
      </c>
      <c r="AI27" s="764"/>
      <c r="AJ27" s="775">
        <f t="shared" ref="AJ27:AJ51" si="35">AI27*3</f>
        <v>0</v>
      </c>
      <c r="AK27" s="763">
        <f t="shared" ref="AK27:AK51" si="36">AI27*$AK$3*3</f>
        <v>0</v>
      </c>
      <c r="AL27" s="344"/>
      <c r="AM27" s="777"/>
      <c r="AN27" s="704"/>
      <c r="AO27" s="715"/>
      <c r="AP27" s="780"/>
      <c r="AQ27" s="706"/>
      <c r="AR27" s="344" t="s">
        <v>38</v>
      </c>
      <c r="AS27" s="335">
        <v>2</v>
      </c>
      <c r="AT27" s="335">
        <v>4</v>
      </c>
      <c r="AU27" s="335">
        <f t="shared" ref="AU27:AU40" si="37">AS27*AT27</f>
        <v>8</v>
      </c>
      <c r="AV27" s="335">
        <f t="shared" ref="AV27:AV40" si="38">AU27*E27</f>
        <v>160</v>
      </c>
      <c r="AW27" s="736">
        <f t="shared" ref="AW27:AW40" si="39">AS27*AT27*E27*$AW$3</f>
        <v>444.79999999999995</v>
      </c>
      <c r="AX27" s="830"/>
      <c r="AY27" s="831"/>
      <c r="AZ27" s="826"/>
      <c r="BA27" s="830"/>
      <c r="BB27" s="831"/>
      <c r="BC27" s="826"/>
      <c r="BD27" s="830"/>
      <c r="BE27" s="831"/>
      <c r="BF27" s="826"/>
      <c r="BG27" s="830"/>
      <c r="BH27" s="831"/>
      <c r="BI27" s="826"/>
      <c r="BJ27" s="830"/>
      <c r="BK27" s="831"/>
      <c r="BL27" s="826"/>
      <c r="BM27" s="830"/>
      <c r="BN27" s="831"/>
      <c r="BO27" s="826"/>
    </row>
    <row r="28" spans="1:67" s="710" customFormat="1" ht="18" customHeight="1" x14ac:dyDescent="0.3">
      <c r="A28" s="334"/>
      <c r="B28" s="334"/>
      <c r="C28" s="718">
        <v>45689</v>
      </c>
      <c r="D28" s="721">
        <f t="shared" si="20"/>
        <v>16</v>
      </c>
      <c r="E28" s="721">
        <f t="shared" si="21"/>
        <v>20</v>
      </c>
      <c r="F28" s="721">
        <v>7</v>
      </c>
      <c r="G28" s="721">
        <f t="shared" si="22"/>
        <v>13</v>
      </c>
      <c r="H28" s="837" t="s">
        <v>278</v>
      </c>
      <c r="I28" s="334"/>
      <c r="J28" s="334"/>
      <c r="K28" s="714"/>
      <c r="L28" s="730">
        <v>72.91</v>
      </c>
      <c r="M28" s="731">
        <v>12</v>
      </c>
      <c r="N28" s="732">
        <f t="shared" si="23"/>
        <v>874.92</v>
      </c>
      <c r="O28" s="732">
        <f t="shared" si="24"/>
        <v>17498.399999999998</v>
      </c>
      <c r="P28" s="733">
        <f t="shared" si="25"/>
        <v>1399.8720000000001</v>
      </c>
      <c r="Q28" s="734"/>
      <c r="R28" s="337"/>
      <c r="S28" s="735"/>
      <c r="T28" s="735"/>
      <c r="U28" s="736"/>
      <c r="V28" s="743"/>
      <c r="W28" s="744"/>
      <c r="X28" s="745"/>
      <c r="Y28" s="746"/>
      <c r="Z28" s="736"/>
      <c r="AA28" s="764"/>
      <c r="AB28" s="775"/>
      <c r="AC28" s="763"/>
      <c r="AD28" s="743"/>
      <c r="AE28" s="337"/>
      <c r="AF28" s="776">
        <f t="shared" si="32"/>
        <v>0</v>
      </c>
      <c r="AG28" s="776">
        <f t="shared" si="33"/>
        <v>0</v>
      </c>
      <c r="AH28" s="736">
        <f t="shared" si="34"/>
        <v>0</v>
      </c>
      <c r="AI28" s="764"/>
      <c r="AJ28" s="775">
        <f t="shared" si="35"/>
        <v>0</v>
      </c>
      <c r="AK28" s="763">
        <f t="shared" si="36"/>
        <v>0</v>
      </c>
      <c r="AL28" s="344"/>
      <c r="AM28" s="777"/>
      <c r="AN28" s="704"/>
      <c r="AO28" s="715"/>
      <c r="AP28" s="780"/>
      <c r="AQ28" s="706"/>
      <c r="AR28" s="344"/>
      <c r="AS28" s="335"/>
      <c r="AT28" s="335"/>
      <c r="AU28" s="335"/>
      <c r="AV28" s="335"/>
      <c r="AW28" s="736"/>
      <c r="AX28" s="830"/>
      <c r="AY28" s="831"/>
      <c r="AZ28" s="826"/>
      <c r="BA28" s="830"/>
      <c r="BB28" s="831"/>
      <c r="BC28" s="826"/>
      <c r="BD28" s="830"/>
      <c r="BE28" s="831"/>
      <c r="BF28" s="826"/>
      <c r="BG28" s="830"/>
      <c r="BH28" s="831"/>
      <c r="BI28" s="826"/>
      <c r="BJ28" s="830"/>
      <c r="BK28" s="831"/>
      <c r="BL28" s="826"/>
      <c r="BM28" s="830"/>
      <c r="BN28" s="831"/>
      <c r="BO28" s="826"/>
    </row>
    <row r="29" spans="1:67" s="710" customFormat="1" ht="18" hidden="1" customHeight="1" x14ac:dyDescent="0.3">
      <c r="A29" s="334"/>
      <c r="B29" s="334"/>
      <c r="C29" s="718">
        <v>45689</v>
      </c>
      <c r="D29" s="721">
        <f t="shared" si="20"/>
        <v>16</v>
      </c>
      <c r="E29" s="721">
        <f t="shared" si="21"/>
        <v>20</v>
      </c>
      <c r="F29" s="721">
        <v>7</v>
      </c>
      <c r="G29" s="721">
        <f t="shared" si="22"/>
        <v>13</v>
      </c>
      <c r="H29" s="837" t="s">
        <v>283</v>
      </c>
      <c r="I29" s="334"/>
      <c r="J29" s="334"/>
      <c r="K29" s="714"/>
      <c r="L29" s="730">
        <v>304.3</v>
      </c>
      <c r="M29" s="731">
        <v>21</v>
      </c>
      <c r="N29" s="732">
        <f t="shared" si="23"/>
        <v>6390.3</v>
      </c>
      <c r="O29" s="732">
        <f t="shared" si="24"/>
        <v>127806</v>
      </c>
      <c r="P29" s="733">
        <f t="shared" si="25"/>
        <v>10224.480000000001</v>
      </c>
      <c r="Q29" s="734">
        <v>30</v>
      </c>
      <c r="R29" s="337">
        <v>21</v>
      </c>
      <c r="S29" s="735">
        <f t="shared" si="26"/>
        <v>630</v>
      </c>
      <c r="T29" s="735">
        <f t="shared" si="27"/>
        <v>4410</v>
      </c>
      <c r="U29" s="736">
        <f t="shared" si="28"/>
        <v>176.4</v>
      </c>
      <c r="V29" s="743">
        <v>30</v>
      </c>
      <c r="W29" s="744">
        <v>4</v>
      </c>
      <c r="X29" s="745">
        <f t="shared" si="29"/>
        <v>120</v>
      </c>
      <c r="Y29" s="746">
        <f t="shared" si="30"/>
        <v>1560</v>
      </c>
      <c r="Z29" s="736">
        <f t="shared" si="31"/>
        <v>62.4</v>
      </c>
      <c r="AA29" s="764"/>
      <c r="AB29" s="775"/>
      <c r="AC29" s="763"/>
      <c r="AD29" s="743">
        <v>81</v>
      </c>
      <c r="AE29" s="337">
        <v>1</v>
      </c>
      <c r="AF29" s="776">
        <f t="shared" si="32"/>
        <v>81</v>
      </c>
      <c r="AG29" s="776">
        <f t="shared" si="33"/>
        <v>243</v>
      </c>
      <c r="AH29" s="736">
        <f t="shared" si="34"/>
        <v>422.82</v>
      </c>
      <c r="AI29" s="764"/>
      <c r="AJ29" s="775">
        <f t="shared" si="35"/>
        <v>0</v>
      </c>
      <c r="AK29" s="763">
        <f t="shared" si="36"/>
        <v>0</v>
      </c>
      <c r="AL29" s="344"/>
      <c r="AM29" s="777"/>
      <c r="AN29" s="704"/>
      <c r="AO29" s="715"/>
      <c r="AP29" s="780"/>
      <c r="AQ29" s="706"/>
      <c r="AR29" s="344" t="s">
        <v>38</v>
      </c>
      <c r="AS29" s="335">
        <v>1</v>
      </c>
      <c r="AT29" s="335">
        <v>4</v>
      </c>
      <c r="AU29" s="335">
        <f t="shared" si="37"/>
        <v>4</v>
      </c>
      <c r="AV29" s="335">
        <f t="shared" si="38"/>
        <v>80</v>
      </c>
      <c r="AW29" s="736">
        <f t="shared" si="39"/>
        <v>222.39999999999998</v>
      </c>
      <c r="AX29" s="830"/>
      <c r="AY29" s="831"/>
      <c r="AZ29" s="826"/>
      <c r="BA29" s="830"/>
      <c r="BB29" s="831"/>
      <c r="BC29" s="826"/>
      <c r="BD29" s="830"/>
      <c r="BE29" s="831"/>
      <c r="BF29" s="826"/>
      <c r="BG29" s="830"/>
      <c r="BH29" s="831"/>
      <c r="BI29" s="826"/>
      <c r="BJ29" s="830"/>
      <c r="BK29" s="831"/>
      <c r="BL29" s="826"/>
      <c r="BM29" s="830"/>
      <c r="BN29" s="831"/>
      <c r="BO29" s="826"/>
    </row>
    <row r="30" spans="1:67" s="710" customFormat="1" ht="18.75" hidden="1" customHeight="1" x14ac:dyDescent="0.3">
      <c r="A30" s="334"/>
      <c r="B30" s="334"/>
      <c r="C30" s="718">
        <v>45689</v>
      </c>
      <c r="D30" s="721">
        <f t="shared" si="20"/>
        <v>16</v>
      </c>
      <c r="E30" s="721">
        <f t="shared" si="21"/>
        <v>20</v>
      </c>
      <c r="F30" s="721">
        <v>7</v>
      </c>
      <c r="G30" s="721">
        <f t="shared" si="22"/>
        <v>13</v>
      </c>
      <c r="H30" s="837" t="s">
        <v>285</v>
      </c>
      <c r="I30" s="334"/>
      <c r="J30" s="334"/>
      <c r="K30" s="714"/>
      <c r="L30" s="730">
        <v>518</v>
      </c>
      <c r="M30" s="731">
        <v>21</v>
      </c>
      <c r="N30" s="732">
        <f t="shared" si="23"/>
        <v>10878</v>
      </c>
      <c r="O30" s="732">
        <f t="shared" si="24"/>
        <v>217560</v>
      </c>
      <c r="P30" s="733">
        <f t="shared" si="25"/>
        <v>17404.8</v>
      </c>
      <c r="Q30" s="734">
        <v>300</v>
      </c>
      <c r="R30" s="337">
        <v>21</v>
      </c>
      <c r="S30" s="735">
        <f t="shared" si="26"/>
        <v>6300</v>
      </c>
      <c r="T30" s="735">
        <f t="shared" si="27"/>
        <v>44100</v>
      </c>
      <c r="U30" s="736">
        <f t="shared" si="28"/>
        <v>1764</v>
      </c>
      <c r="V30" s="743">
        <v>300</v>
      </c>
      <c r="W30" s="744">
        <v>4</v>
      </c>
      <c r="X30" s="745">
        <f t="shared" si="29"/>
        <v>1200</v>
      </c>
      <c r="Y30" s="746">
        <f t="shared" si="30"/>
        <v>15600</v>
      </c>
      <c r="Z30" s="736">
        <f t="shared" si="31"/>
        <v>624</v>
      </c>
      <c r="AA30" s="764"/>
      <c r="AB30" s="775"/>
      <c r="AC30" s="763"/>
      <c r="AD30" s="743">
        <v>115</v>
      </c>
      <c r="AE30" s="337">
        <v>1</v>
      </c>
      <c r="AF30" s="776">
        <f t="shared" si="32"/>
        <v>115</v>
      </c>
      <c r="AG30" s="776">
        <f t="shared" si="33"/>
        <v>345</v>
      </c>
      <c r="AH30" s="736">
        <f t="shared" si="34"/>
        <v>600.29999999999995</v>
      </c>
      <c r="AI30" s="764"/>
      <c r="AJ30" s="775">
        <f t="shared" si="35"/>
        <v>0</v>
      </c>
      <c r="AK30" s="763">
        <f t="shared" si="36"/>
        <v>0</v>
      </c>
      <c r="AL30" s="344"/>
      <c r="AM30" s="777"/>
      <c r="AN30" s="704"/>
      <c r="AO30" s="715"/>
      <c r="AP30" s="780"/>
      <c r="AQ30" s="706"/>
      <c r="AR30" s="344" t="s">
        <v>38</v>
      </c>
      <c r="AS30" s="335">
        <v>1</v>
      </c>
      <c r="AT30" s="335">
        <v>4</v>
      </c>
      <c r="AU30" s="335">
        <f t="shared" si="37"/>
        <v>4</v>
      </c>
      <c r="AV30" s="335">
        <f t="shared" si="38"/>
        <v>80</v>
      </c>
      <c r="AW30" s="736">
        <f t="shared" si="39"/>
        <v>222.39999999999998</v>
      </c>
      <c r="AX30" s="830"/>
      <c r="AY30" s="831"/>
      <c r="AZ30" s="826"/>
      <c r="BA30" s="830"/>
      <c r="BB30" s="831"/>
      <c r="BC30" s="826"/>
      <c r="BD30" s="830"/>
      <c r="BE30" s="831"/>
      <c r="BF30" s="826"/>
      <c r="BG30" s="830"/>
      <c r="BH30" s="831"/>
      <c r="BI30" s="826"/>
      <c r="BJ30" s="830"/>
      <c r="BK30" s="831"/>
      <c r="BL30" s="826"/>
      <c r="BM30" s="830"/>
      <c r="BN30" s="831"/>
      <c r="BO30" s="826"/>
    </row>
    <row r="31" spans="1:67" s="710" customFormat="1" ht="18.75" hidden="1" customHeight="1" x14ac:dyDescent="0.3">
      <c r="A31" s="334"/>
      <c r="B31" s="334"/>
      <c r="C31" s="718">
        <v>45689</v>
      </c>
      <c r="D31" s="721">
        <f t="shared" si="20"/>
        <v>16</v>
      </c>
      <c r="E31" s="721">
        <f t="shared" si="21"/>
        <v>20</v>
      </c>
      <c r="F31" s="721">
        <v>7</v>
      </c>
      <c r="G31" s="721">
        <f t="shared" si="22"/>
        <v>13</v>
      </c>
      <c r="H31" s="837" t="s">
        <v>288</v>
      </c>
      <c r="I31" s="334"/>
      <c r="J31" s="334"/>
      <c r="K31" s="714"/>
      <c r="L31" s="730">
        <v>229</v>
      </c>
      <c r="M31" s="731">
        <v>8</v>
      </c>
      <c r="N31" s="732">
        <f t="shared" si="23"/>
        <v>1832</v>
      </c>
      <c r="O31" s="732">
        <f t="shared" si="24"/>
        <v>36640</v>
      </c>
      <c r="P31" s="733">
        <f t="shared" si="25"/>
        <v>2931.2</v>
      </c>
      <c r="Q31" s="734"/>
      <c r="R31" s="337"/>
      <c r="S31" s="735"/>
      <c r="T31" s="735"/>
      <c r="U31" s="736"/>
      <c r="V31" s="743"/>
      <c r="W31" s="744"/>
      <c r="X31" s="745"/>
      <c r="Y31" s="746"/>
      <c r="Z31" s="736"/>
      <c r="AA31" s="764"/>
      <c r="AB31" s="775"/>
      <c r="AC31" s="763"/>
      <c r="AD31" s="743">
        <v>23</v>
      </c>
      <c r="AE31" s="337">
        <v>1</v>
      </c>
      <c r="AF31" s="776">
        <f t="shared" si="32"/>
        <v>23</v>
      </c>
      <c r="AG31" s="776">
        <f t="shared" si="33"/>
        <v>69</v>
      </c>
      <c r="AH31" s="736">
        <f t="shared" si="34"/>
        <v>120.06</v>
      </c>
      <c r="AI31" s="764"/>
      <c r="AJ31" s="775">
        <f t="shared" si="35"/>
        <v>0</v>
      </c>
      <c r="AK31" s="763">
        <f t="shared" si="36"/>
        <v>0</v>
      </c>
      <c r="AL31" s="344"/>
      <c r="AM31" s="777"/>
      <c r="AN31" s="704"/>
      <c r="AO31" s="715"/>
      <c r="AP31" s="780"/>
      <c r="AQ31" s="706"/>
      <c r="AR31" s="344"/>
      <c r="AS31" s="335"/>
      <c r="AT31" s="335"/>
      <c r="AU31" s="335"/>
      <c r="AV31" s="335"/>
      <c r="AW31" s="736"/>
      <c r="AX31" s="830"/>
      <c r="AY31" s="831"/>
      <c r="AZ31" s="829"/>
      <c r="BA31" s="830"/>
      <c r="BB31" s="831"/>
      <c r="BC31" s="829"/>
      <c r="BD31" s="830"/>
      <c r="BE31" s="831"/>
      <c r="BF31" s="829"/>
      <c r="BG31" s="830"/>
      <c r="BH31" s="831"/>
      <c r="BI31" s="829"/>
      <c r="BJ31" s="830"/>
      <c r="BK31" s="831"/>
      <c r="BL31" s="829"/>
      <c r="BM31" s="830"/>
      <c r="BN31" s="831"/>
      <c r="BO31" s="829"/>
    </row>
    <row r="32" spans="1:67" s="710" customFormat="1" ht="18.75" hidden="1" customHeight="1" x14ac:dyDescent="0.3">
      <c r="A32" s="334"/>
      <c r="B32" s="334"/>
      <c r="C32" s="718">
        <v>45689</v>
      </c>
      <c r="D32" s="721">
        <f t="shared" si="20"/>
        <v>16</v>
      </c>
      <c r="E32" s="721">
        <f t="shared" si="21"/>
        <v>20</v>
      </c>
      <c r="F32" s="721">
        <v>7</v>
      </c>
      <c r="G32" s="721">
        <f t="shared" si="22"/>
        <v>13</v>
      </c>
      <c r="H32" s="837" t="s">
        <v>289</v>
      </c>
      <c r="I32" s="334"/>
      <c r="J32" s="334"/>
      <c r="K32" s="714"/>
      <c r="L32" s="730">
        <v>551.54</v>
      </c>
      <c r="M32" s="731">
        <v>12</v>
      </c>
      <c r="N32" s="732">
        <f t="shared" si="23"/>
        <v>6618.48</v>
      </c>
      <c r="O32" s="732">
        <f t="shared" si="24"/>
        <v>132369.59999999998</v>
      </c>
      <c r="P32" s="733">
        <f t="shared" si="25"/>
        <v>10589.567999999999</v>
      </c>
      <c r="Q32" s="734">
        <v>1000</v>
      </c>
      <c r="R32" s="337">
        <v>21</v>
      </c>
      <c r="S32" s="735">
        <f t="shared" si="26"/>
        <v>21000</v>
      </c>
      <c r="T32" s="735">
        <f t="shared" si="27"/>
        <v>147000</v>
      </c>
      <c r="U32" s="736">
        <f t="shared" si="28"/>
        <v>5880</v>
      </c>
      <c r="V32" s="743">
        <v>1249</v>
      </c>
      <c r="W32" s="744">
        <v>4</v>
      </c>
      <c r="X32" s="745">
        <f t="shared" si="29"/>
        <v>4996</v>
      </c>
      <c r="Y32" s="746">
        <f t="shared" si="30"/>
        <v>64948</v>
      </c>
      <c r="Z32" s="736">
        <f t="shared" si="31"/>
        <v>2597.92</v>
      </c>
      <c r="AA32" s="764"/>
      <c r="AB32" s="775"/>
      <c r="AC32" s="763"/>
      <c r="AD32" s="743">
        <v>107</v>
      </c>
      <c r="AE32" s="337">
        <v>1</v>
      </c>
      <c r="AF32" s="776">
        <f t="shared" si="32"/>
        <v>107</v>
      </c>
      <c r="AG32" s="776">
        <f t="shared" si="33"/>
        <v>321</v>
      </c>
      <c r="AH32" s="736">
        <f t="shared" si="34"/>
        <v>558.54</v>
      </c>
      <c r="AI32" s="764"/>
      <c r="AJ32" s="775">
        <f t="shared" si="35"/>
        <v>0</v>
      </c>
      <c r="AK32" s="763">
        <f t="shared" si="36"/>
        <v>0</v>
      </c>
      <c r="AL32" s="344"/>
      <c r="AM32" s="777"/>
      <c r="AN32" s="704"/>
      <c r="AO32" s="715"/>
      <c r="AP32" s="780"/>
      <c r="AQ32" s="706"/>
      <c r="AR32" s="344" t="s">
        <v>234</v>
      </c>
      <c r="AS32" s="335">
        <v>2</v>
      </c>
      <c r="AT32" s="335">
        <v>4</v>
      </c>
      <c r="AU32" s="335">
        <f t="shared" si="37"/>
        <v>8</v>
      </c>
      <c r="AV32" s="335">
        <f t="shared" si="38"/>
        <v>160</v>
      </c>
      <c r="AW32" s="736">
        <f t="shared" si="39"/>
        <v>444.79999999999995</v>
      </c>
      <c r="AX32" s="830"/>
      <c r="AY32" s="831"/>
      <c r="AZ32" s="829"/>
      <c r="BA32" s="830"/>
      <c r="BB32" s="831"/>
      <c r="BC32" s="829"/>
      <c r="BD32" s="830"/>
      <c r="BE32" s="831"/>
      <c r="BF32" s="829"/>
      <c r="BG32" s="830"/>
      <c r="BH32" s="831"/>
      <c r="BI32" s="829"/>
      <c r="BJ32" s="830"/>
      <c r="BK32" s="831"/>
      <c r="BL32" s="829"/>
      <c r="BM32" s="830"/>
      <c r="BN32" s="831"/>
      <c r="BO32" s="829"/>
    </row>
    <row r="33" spans="1:67" s="710" customFormat="1" ht="18.75" hidden="1" customHeight="1" x14ac:dyDescent="0.3">
      <c r="A33" s="334"/>
      <c r="B33" s="334"/>
      <c r="C33" s="718">
        <v>45689</v>
      </c>
      <c r="D33" s="721">
        <f t="shared" si="20"/>
        <v>16</v>
      </c>
      <c r="E33" s="721">
        <f t="shared" si="21"/>
        <v>20</v>
      </c>
      <c r="F33" s="721">
        <v>7</v>
      </c>
      <c r="G33" s="721">
        <f t="shared" si="22"/>
        <v>13</v>
      </c>
      <c r="H33" s="837" t="s">
        <v>289</v>
      </c>
      <c r="I33" s="334"/>
      <c r="J33" s="334"/>
      <c r="K33" s="714"/>
      <c r="L33" s="730">
        <v>160.41</v>
      </c>
      <c r="M33" s="731">
        <v>21</v>
      </c>
      <c r="N33" s="732">
        <f t="shared" si="23"/>
        <v>3368.61</v>
      </c>
      <c r="O33" s="732">
        <f t="shared" si="24"/>
        <v>67372.2</v>
      </c>
      <c r="P33" s="733">
        <f t="shared" si="25"/>
        <v>5389.7760000000007</v>
      </c>
      <c r="Q33" s="734"/>
      <c r="R33" s="337"/>
      <c r="S33" s="735"/>
      <c r="T33" s="735"/>
      <c r="U33" s="736"/>
      <c r="V33" s="743"/>
      <c r="W33" s="744"/>
      <c r="X33" s="745"/>
      <c r="Y33" s="746"/>
      <c r="Z33" s="736"/>
      <c r="AA33" s="764"/>
      <c r="AB33" s="775"/>
      <c r="AC33" s="763"/>
      <c r="AD33" s="743"/>
      <c r="AE33" s="337"/>
      <c r="AF33" s="776">
        <f t="shared" si="32"/>
        <v>0</v>
      </c>
      <c r="AG33" s="776">
        <f t="shared" si="33"/>
        <v>0</v>
      </c>
      <c r="AH33" s="736">
        <f t="shared" si="34"/>
        <v>0</v>
      </c>
      <c r="AI33" s="764"/>
      <c r="AJ33" s="775">
        <f t="shared" si="35"/>
        <v>0</v>
      </c>
      <c r="AK33" s="763">
        <f t="shared" si="36"/>
        <v>0</v>
      </c>
      <c r="AL33" s="344"/>
      <c r="AM33" s="777"/>
      <c r="AN33" s="704"/>
      <c r="AO33" s="715"/>
      <c r="AP33" s="780"/>
      <c r="AQ33" s="706"/>
      <c r="AR33" s="344"/>
      <c r="AS33" s="335"/>
      <c r="AT33" s="335"/>
      <c r="AU33" s="335"/>
      <c r="AV33" s="335"/>
      <c r="AW33" s="736"/>
      <c r="AX33" s="830"/>
      <c r="AY33" s="831"/>
      <c r="AZ33" s="829"/>
      <c r="BA33" s="830"/>
      <c r="BB33" s="831"/>
      <c r="BC33" s="829"/>
      <c r="BD33" s="830"/>
      <c r="BE33" s="831"/>
      <c r="BF33" s="829"/>
      <c r="BG33" s="830"/>
      <c r="BH33" s="831"/>
      <c r="BI33" s="829"/>
      <c r="BJ33" s="830"/>
      <c r="BK33" s="831"/>
      <c r="BL33" s="829"/>
      <c r="BM33" s="830"/>
      <c r="BN33" s="831"/>
      <c r="BO33" s="829"/>
    </row>
    <row r="34" spans="1:67" s="710" customFormat="1" ht="18.75" hidden="1" customHeight="1" x14ac:dyDescent="0.3">
      <c r="A34" s="334"/>
      <c r="B34" s="334"/>
      <c r="C34" s="718">
        <v>45689</v>
      </c>
      <c r="D34" s="721">
        <f t="shared" si="20"/>
        <v>16</v>
      </c>
      <c r="E34" s="721">
        <f t="shared" si="21"/>
        <v>20</v>
      </c>
      <c r="F34" s="721">
        <v>7</v>
      </c>
      <c r="G34" s="721">
        <f t="shared" si="22"/>
        <v>13</v>
      </c>
      <c r="H34" s="837" t="s">
        <v>293</v>
      </c>
      <c r="I34" s="334"/>
      <c r="J34" s="334"/>
      <c r="K34" s="714"/>
      <c r="L34" s="730">
        <v>920</v>
      </c>
      <c r="M34" s="731">
        <v>21</v>
      </c>
      <c r="N34" s="732">
        <f t="shared" si="23"/>
        <v>19320</v>
      </c>
      <c r="O34" s="732">
        <f t="shared" si="24"/>
        <v>386400</v>
      </c>
      <c r="P34" s="733">
        <f t="shared" si="25"/>
        <v>30912.000000000004</v>
      </c>
      <c r="Q34" s="734">
        <v>550</v>
      </c>
      <c r="R34" s="337">
        <v>21</v>
      </c>
      <c r="S34" s="735">
        <f t="shared" si="26"/>
        <v>11550</v>
      </c>
      <c r="T34" s="735">
        <f t="shared" si="27"/>
        <v>80850</v>
      </c>
      <c r="U34" s="736">
        <f t="shared" si="28"/>
        <v>3234</v>
      </c>
      <c r="V34" s="743">
        <v>550</v>
      </c>
      <c r="W34" s="744">
        <v>12</v>
      </c>
      <c r="X34" s="745">
        <f t="shared" si="29"/>
        <v>6600</v>
      </c>
      <c r="Y34" s="746">
        <f t="shared" si="30"/>
        <v>85800</v>
      </c>
      <c r="Z34" s="736">
        <f t="shared" si="31"/>
        <v>3432</v>
      </c>
      <c r="AA34" s="764"/>
      <c r="AB34" s="775"/>
      <c r="AC34" s="763"/>
      <c r="AD34" s="743">
        <v>142</v>
      </c>
      <c r="AE34" s="337">
        <v>1</v>
      </c>
      <c r="AF34" s="776">
        <f t="shared" si="32"/>
        <v>142</v>
      </c>
      <c r="AG34" s="776">
        <f t="shared" si="33"/>
        <v>426</v>
      </c>
      <c r="AH34" s="736">
        <f t="shared" si="34"/>
        <v>741.24</v>
      </c>
      <c r="AI34" s="764"/>
      <c r="AJ34" s="775">
        <f t="shared" si="35"/>
        <v>0</v>
      </c>
      <c r="AK34" s="763">
        <f t="shared" si="36"/>
        <v>0</v>
      </c>
      <c r="AL34" s="344"/>
      <c r="AM34" s="777"/>
      <c r="AN34" s="704"/>
      <c r="AO34" s="715"/>
      <c r="AP34" s="780"/>
      <c r="AQ34" s="706"/>
      <c r="AR34" s="344" t="s">
        <v>234</v>
      </c>
      <c r="AS34" s="335">
        <v>2</v>
      </c>
      <c r="AT34" s="335">
        <v>2</v>
      </c>
      <c r="AU34" s="335">
        <f t="shared" si="37"/>
        <v>4</v>
      </c>
      <c r="AV34" s="335">
        <f t="shared" si="38"/>
        <v>80</v>
      </c>
      <c r="AW34" s="736">
        <f t="shared" si="39"/>
        <v>222.39999999999998</v>
      </c>
      <c r="AX34" s="830"/>
      <c r="AY34" s="831"/>
      <c r="AZ34" s="826"/>
      <c r="BA34" s="830"/>
      <c r="BB34" s="831"/>
      <c r="BC34" s="826"/>
      <c r="BD34" s="830"/>
      <c r="BE34" s="831"/>
      <c r="BF34" s="826"/>
      <c r="BG34" s="830"/>
      <c r="BH34" s="831"/>
      <c r="BI34" s="826"/>
      <c r="BJ34" s="830"/>
      <c r="BK34" s="831"/>
      <c r="BL34" s="826"/>
      <c r="BM34" s="830"/>
      <c r="BN34" s="831"/>
      <c r="BO34" s="826"/>
    </row>
    <row r="35" spans="1:67" s="710" customFormat="1" ht="18.75" customHeight="1" x14ac:dyDescent="0.3">
      <c r="A35" s="334"/>
      <c r="B35" s="334"/>
      <c r="C35" s="718">
        <v>45689</v>
      </c>
      <c r="D35" s="721">
        <f t="shared" si="20"/>
        <v>16</v>
      </c>
      <c r="E35" s="721">
        <f t="shared" si="21"/>
        <v>20</v>
      </c>
      <c r="F35" s="721">
        <v>7</v>
      </c>
      <c r="G35" s="721">
        <f t="shared" si="22"/>
        <v>13</v>
      </c>
      <c r="H35" s="837" t="s">
        <v>295</v>
      </c>
      <c r="I35" s="334"/>
      <c r="J35" s="334"/>
      <c r="K35" s="714"/>
      <c r="L35" s="730">
        <v>54.47</v>
      </c>
      <c r="M35" s="731">
        <v>21</v>
      </c>
      <c r="N35" s="732">
        <f t="shared" si="23"/>
        <v>1143.8699999999999</v>
      </c>
      <c r="O35" s="732">
        <f t="shared" si="24"/>
        <v>22877.399999999998</v>
      </c>
      <c r="P35" s="733">
        <f t="shared" si="25"/>
        <v>1830.1919999999998</v>
      </c>
      <c r="Q35" s="734"/>
      <c r="R35" s="337"/>
      <c r="S35" s="735"/>
      <c r="T35" s="735"/>
      <c r="U35" s="736"/>
      <c r="V35" s="743"/>
      <c r="W35" s="744"/>
      <c r="X35" s="745"/>
      <c r="Y35" s="746"/>
      <c r="Z35" s="736"/>
      <c r="AA35" s="764"/>
      <c r="AB35" s="775"/>
      <c r="AC35" s="763"/>
      <c r="AD35" s="743">
        <v>8</v>
      </c>
      <c r="AE35" s="337">
        <v>1</v>
      </c>
      <c r="AF35" s="776">
        <f t="shared" si="32"/>
        <v>8</v>
      </c>
      <c r="AG35" s="776">
        <f t="shared" si="33"/>
        <v>24</v>
      </c>
      <c r="AH35" s="736">
        <f t="shared" si="34"/>
        <v>41.76</v>
      </c>
      <c r="AI35" s="764"/>
      <c r="AJ35" s="775">
        <f t="shared" si="35"/>
        <v>0</v>
      </c>
      <c r="AK35" s="763">
        <f t="shared" si="36"/>
        <v>0</v>
      </c>
      <c r="AL35" s="344"/>
      <c r="AM35" s="777"/>
      <c r="AN35" s="704"/>
      <c r="AO35" s="728"/>
      <c r="AP35" s="781"/>
      <c r="AQ35" s="706"/>
      <c r="AR35" s="344" t="s">
        <v>234</v>
      </c>
      <c r="AS35" s="335">
        <v>1</v>
      </c>
      <c r="AT35" s="335">
        <v>4</v>
      </c>
      <c r="AU35" s="335">
        <f t="shared" si="37"/>
        <v>4</v>
      </c>
      <c r="AV35" s="335">
        <f t="shared" si="38"/>
        <v>80</v>
      </c>
      <c r="AW35" s="736">
        <f t="shared" si="39"/>
        <v>222.39999999999998</v>
      </c>
      <c r="AX35" s="830"/>
      <c r="AY35" s="831"/>
      <c r="AZ35" s="829"/>
      <c r="BA35" s="830"/>
      <c r="BB35" s="831"/>
      <c r="BC35" s="829"/>
      <c r="BD35" s="830"/>
      <c r="BE35" s="831"/>
      <c r="BF35" s="829"/>
      <c r="BG35" s="830"/>
      <c r="BH35" s="831"/>
      <c r="BI35" s="829"/>
      <c r="BJ35" s="830"/>
      <c r="BK35" s="831"/>
      <c r="BL35" s="829"/>
      <c r="BM35" s="830"/>
      <c r="BN35" s="831"/>
      <c r="BO35" s="829"/>
    </row>
    <row r="36" spans="1:67" s="710" customFormat="1" ht="18.75" hidden="1" customHeight="1" x14ac:dyDescent="0.3">
      <c r="A36" s="334"/>
      <c r="B36" s="334"/>
      <c r="C36" s="718">
        <v>45689</v>
      </c>
      <c r="D36" s="721">
        <f t="shared" si="20"/>
        <v>16</v>
      </c>
      <c r="E36" s="721">
        <f t="shared" si="21"/>
        <v>20</v>
      </c>
      <c r="F36" s="721">
        <v>7</v>
      </c>
      <c r="G36" s="721">
        <f t="shared" si="22"/>
        <v>13</v>
      </c>
      <c r="H36" s="837" t="s">
        <v>298</v>
      </c>
      <c r="I36" s="334"/>
      <c r="J36" s="334"/>
      <c r="K36" s="714"/>
      <c r="L36" s="730">
        <v>658.27</v>
      </c>
      <c r="M36" s="731">
        <v>21</v>
      </c>
      <c r="N36" s="732">
        <f t="shared" si="23"/>
        <v>13823.67</v>
      </c>
      <c r="O36" s="732">
        <f t="shared" si="24"/>
        <v>276473.40000000002</v>
      </c>
      <c r="P36" s="733">
        <f t="shared" si="25"/>
        <v>22117.872000000003</v>
      </c>
      <c r="Q36" s="734">
        <v>650</v>
      </c>
      <c r="R36" s="337">
        <v>21</v>
      </c>
      <c r="S36" s="735">
        <f t="shared" si="26"/>
        <v>13650</v>
      </c>
      <c r="T36" s="735">
        <f t="shared" si="27"/>
        <v>95550</v>
      </c>
      <c r="U36" s="736">
        <f t="shared" si="28"/>
        <v>3822</v>
      </c>
      <c r="V36" s="743">
        <v>650</v>
      </c>
      <c r="W36" s="744">
        <v>21</v>
      </c>
      <c r="X36" s="745">
        <f t="shared" si="29"/>
        <v>13650</v>
      </c>
      <c r="Y36" s="746">
        <f t="shared" si="30"/>
        <v>177450</v>
      </c>
      <c r="Z36" s="736">
        <f t="shared" si="31"/>
        <v>7098</v>
      </c>
      <c r="AA36" s="764"/>
      <c r="AB36" s="775"/>
      <c r="AC36" s="763"/>
      <c r="AD36" s="743">
        <v>243</v>
      </c>
      <c r="AE36" s="337">
        <v>1</v>
      </c>
      <c r="AF36" s="776">
        <f t="shared" si="32"/>
        <v>243</v>
      </c>
      <c r="AG36" s="776">
        <f t="shared" si="33"/>
        <v>729</v>
      </c>
      <c r="AH36" s="736">
        <f t="shared" si="34"/>
        <v>1268.46</v>
      </c>
      <c r="AI36" s="764"/>
      <c r="AJ36" s="775">
        <f t="shared" si="35"/>
        <v>0</v>
      </c>
      <c r="AK36" s="763">
        <f t="shared" si="36"/>
        <v>0</v>
      </c>
      <c r="AL36" s="344"/>
      <c r="AM36" s="777"/>
      <c r="AN36" s="704"/>
      <c r="AO36" s="728"/>
      <c r="AP36" s="781"/>
      <c r="AQ36" s="706"/>
      <c r="AR36" s="344" t="s">
        <v>234</v>
      </c>
      <c r="AS36" s="335">
        <v>2</v>
      </c>
      <c r="AT36" s="335">
        <v>4</v>
      </c>
      <c r="AU36" s="335">
        <f t="shared" si="37"/>
        <v>8</v>
      </c>
      <c r="AV36" s="335">
        <f t="shared" si="38"/>
        <v>160</v>
      </c>
      <c r="AW36" s="736">
        <f t="shared" si="39"/>
        <v>444.79999999999995</v>
      </c>
      <c r="AX36" s="830"/>
      <c r="AY36" s="831"/>
      <c r="AZ36" s="829"/>
      <c r="BA36" s="830"/>
      <c r="BB36" s="831"/>
      <c r="BC36" s="829"/>
      <c r="BD36" s="830"/>
      <c r="BE36" s="831"/>
      <c r="BF36" s="829"/>
      <c r="BG36" s="830"/>
      <c r="BH36" s="831"/>
      <c r="BI36" s="829"/>
      <c r="BJ36" s="830"/>
      <c r="BK36" s="831"/>
      <c r="BL36" s="829"/>
      <c r="BM36" s="830"/>
      <c r="BN36" s="831"/>
      <c r="BO36" s="829"/>
    </row>
    <row r="37" spans="1:67" s="710" customFormat="1" ht="18.75" customHeight="1" x14ac:dyDescent="0.3">
      <c r="A37" s="334"/>
      <c r="B37" s="334"/>
      <c r="C37" s="718">
        <v>45689</v>
      </c>
      <c r="D37" s="721">
        <f t="shared" si="20"/>
        <v>16</v>
      </c>
      <c r="E37" s="721">
        <f t="shared" si="21"/>
        <v>20</v>
      </c>
      <c r="F37" s="721">
        <v>7</v>
      </c>
      <c r="G37" s="721">
        <f t="shared" si="22"/>
        <v>13</v>
      </c>
      <c r="H37" s="837" t="s">
        <v>298</v>
      </c>
      <c r="I37" s="334"/>
      <c r="J37" s="334"/>
      <c r="K37" s="714"/>
      <c r="L37" s="730">
        <v>84.53</v>
      </c>
      <c r="M37" s="731">
        <v>8</v>
      </c>
      <c r="N37" s="732">
        <f t="shared" si="23"/>
        <v>676.24</v>
      </c>
      <c r="O37" s="732">
        <f t="shared" si="24"/>
        <v>13524.8</v>
      </c>
      <c r="P37" s="733">
        <f t="shared" si="25"/>
        <v>1081.9840000000002</v>
      </c>
      <c r="Q37" s="734"/>
      <c r="R37" s="337"/>
      <c r="S37" s="735"/>
      <c r="T37" s="735"/>
      <c r="U37" s="736"/>
      <c r="V37" s="743"/>
      <c r="W37" s="744"/>
      <c r="X37" s="745"/>
      <c r="Y37" s="746"/>
      <c r="Z37" s="736"/>
      <c r="AA37" s="764"/>
      <c r="AB37" s="775"/>
      <c r="AC37" s="763"/>
      <c r="AD37" s="743"/>
      <c r="AE37" s="337"/>
      <c r="AF37" s="776">
        <f t="shared" si="32"/>
        <v>0</v>
      </c>
      <c r="AG37" s="776">
        <f t="shared" si="33"/>
        <v>0</v>
      </c>
      <c r="AH37" s="736">
        <f t="shared" si="34"/>
        <v>0</v>
      </c>
      <c r="AI37" s="764"/>
      <c r="AJ37" s="775">
        <f t="shared" si="35"/>
        <v>0</v>
      </c>
      <c r="AK37" s="763">
        <f t="shared" si="36"/>
        <v>0</v>
      </c>
      <c r="AL37" s="344"/>
      <c r="AM37" s="777"/>
      <c r="AN37" s="704"/>
      <c r="AO37" s="728"/>
      <c r="AP37" s="781"/>
      <c r="AQ37" s="706"/>
      <c r="AR37" s="344"/>
      <c r="AS37" s="335"/>
      <c r="AT37" s="335"/>
      <c r="AU37" s="335"/>
      <c r="AV37" s="335"/>
      <c r="AW37" s="736"/>
      <c r="AX37" s="830"/>
      <c r="AY37" s="831"/>
      <c r="AZ37" s="826"/>
      <c r="BA37" s="830"/>
      <c r="BB37" s="831"/>
      <c r="BC37" s="826"/>
      <c r="BD37" s="830"/>
      <c r="BE37" s="831"/>
      <c r="BF37" s="826"/>
      <c r="BG37" s="830"/>
      <c r="BH37" s="831"/>
      <c r="BI37" s="826"/>
      <c r="BJ37" s="830"/>
      <c r="BK37" s="831"/>
      <c r="BL37" s="826"/>
      <c r="BM37" s="830"/>
      <c r="BN37" s="831"/>
      <c r="BO37" s="826"/>
    </row>
    <row r="38" spans="1:67" s="710" customFormat="1" ht="18.75" hidden="1" customHeight="1" x14ac:dyDescent="0.3">
      <c r="A38" s="334"/>
      <c r="B38" s="334"/>
      <c r="C38" s="718">
        <v>45689</v>
      </c>
      <c r="D38" s="721">
        <f t="shared" si="20"/>
        <v>16</v>
      </c>
      <c r="E38" s="721">
        <f t="shared" si="21"/>
        <v>20</v>
      </c>
      <c r="F38" s="721">
        <v>7</v>
      </c>
      <c r="G38" s="721">
        <f t="shared" si="22"/>
        <v>13</v>
      </c>
      <c r="H38" s="837" t="s">
        <v>301</v>
      </c>
      <c r="I38" s="334"/>
      <c r="J38" s="334"/>
      <c r="K38" s="714"/>
      <c r="L38" s="730">
        <v>376</v>
      </c>
      <c r="M38" s="731">
        <v>8</v>
      </c>
      <c r="N38" s="732">
        <f t="shared" si="23"/>
        <v>3008</v>
      </c>
      <c r="O38" s="732">
        <f t="shared" si="24"/>
        <v>60160</v>
      </c>
      <c r="P38" s="733">
        <f t="shared" si="25"/>
        <v>4812.8</v>
      </c>
      <c r="Q38" s="734">
        <v>120</v>
      </c>
      <c r="R38" s="337">
        <v>21</v>
      </c>
      <c r="S38" s="735">
        <f t="shared" si="26"/>
        <v>2520</v>
      </c>
      <c r="T38" s="735">
        <f t="shared" si="27"/>
        <v>17640</v>
      </c>
      <c r="U38" s="736">
        <f t="shared" si="28"/>
        <v>705.6</v>
      </c>
      <c r="V38" s="743">
        <v>1560</v>
      </c>
      <c r="W38" s="744">
        <v>4</v>
      </c>
      <c r="X38" s="745">
        <f t="shared" si="29"/>
        <v>6240</v>
      </c>
      <c r="Y38" s="746">
        <f t="shared" si="30"/>
        <v>81120</v>
      </c>
      <c r="Z38" s="736">
        <f t="shared" si="31"/>
        <v>3244.8</v>
      </c>
      <c r="AA38" s="764"/>
      <c r="AB38" s="775"/>
      <c r="AC38" s="763"/>
      <c r="AD38" s="743">
        <v>194</v>
      </c>
      <c r="AE38" s="337">
        <v>1</v>
      </c>
      <c r="AF38" s="776">
        <f t="shared" si="32"/>
        <v>194</v>
      </c>
      <c r="AG38" s="776">
        <f t="shared" si="33"/>
        <v>582</v>
      </c>
      <c r="AH38" s="736">
        <f t="shared" si="34"/>
        <v>1012.6800000000001</v>
      </c>
      <c r="AI38" s="764"/>
      <c r="AJ38" s="775">
        <f t="shared" si="35"/>
        <v>0</v>
      </c>
      <c r="AK38" s="763">
        <f t="shared" si="36"/>
        <v>0</v>
      </c>
      <c r="AL38" s="344"/>
      <c r="AM38" s="777"/>
      <c r="AN38" s="704"/>
      <c r="AO38" s="728"/>
      <c r="AP38" s="781"/>
      <c r="AQ38" s="706"/>
      <c r="AR38" s="344" t="s">
        <v>234</v>
      </c>
      <c r="AS38" s="335">
        <v>1</v>
      </c>
      <c r="AT38" s="335">
        <v>4</v>
      </c>
      <c r="AU38" s="335">
        <f t="shared" si="37"/>
        <v>4</v>
      </c>
      <c r="AV38" s="335">
        <f t="shared" si="38"/>
        <v>80</v>
      </c>
      <c r="AW38" s="736">
        <f t="shared" si="39"/>
        <v>222.39999999999998</v>
      </c>
      <c r="AX38" s="830"/>
      <c r="AY38" s="831"/>
      <c r="AZ38" s="826"/>
      <c r="BA38" s="830"/>
      <c r="BB38" s="831"/>
      <c r="BC38" s="826"/>
      <c r="BD38" s="830"/>
      <c r="BE38" s="831"/>
      <c r="BF38" s="826"/>
      <c r="BG38" s="830"/>
      <c r="BH38" s="831"/>
      <c r="BI38" s="826"/>
      <c r="BJ38" s="830"/>
      <c r="BK38" s="831"/>
      <c r="BL38" s="826"/>
      <c r="BM38" s="830"/>
      <c r="BN38" s="831"/>
      <c r="BO38" s="826"/>
    </row>
    <row r="39" spans="1:67" s="710" customFormat="1" ht="18.75" hidden="1" customHeight="1" x14ac:dyDescent="0.3">
      <c r="A39" s="334"/>
      <c r="B39" s="334"/>
      <c r="C39" s="718">
        <v>45689</v>
      </c>
      <c r="D39" s="721">
        <f t="shared" si="20"/>
        <v>16</v>
      </c>
      <c r="E39" s="721">
        <f t="shared" si="21"/>
        <v>20</v>
      </c>
      <c r="F39" s="721">
        <v>7</v>
      </c>
      <c r="G39" s="721">
        <f t="shared" si="22"/>
        <v>13</v>
      </c>
      <c r="H39" s="837" t="s">
        <v>301</v>
      </c>
      <c r="I39" s="334"/>
      <c r="J39" s="334"/>
      <c r="K39" s="714"/>
      <c r="L39" s="730">
        <v>163.16999999999999</v>
      </c>
      <c r="M39" s="731">
        <v>21</v>
      </c>
      <c r="N39" s="732">
        <f t="shared" si="23"/>
        <v>3426.5699999999997</v>
      </c>
      <c r="O39" s="732">
        <f t="shared" si="24"/>
        <v>68531.399999999994</v>
      </c>
      <c r="P39" s="733">
        <f t="shared" si="25"/>
        <v>5482.5119999999988</v>
      </c>
      <c r="Q39" s="734"/>
      <c r="R39" s="337"/>
      <c r="S39" s="735"/>
      <c r="T39" s="735"/>
      <c r="U39" s="736"/>
      <c r="V39" s="743"/>
      <c r="W39" s="744"/>
      <c r="X39" s="745"/>
      <c r="Y39" s="746"/>
      <c r="Z39" s="736"/>
      <c r="AA39" s="764"/>
      <c r="AB39" s="775"/>
      <c r="AC39" s="763"/>
      <c r="AD39" s="743"/>
      <c r="AE39" s="337"/>
      <c r="AF39" s="776">
        <f t="shared" si="32"/>
        <v>0</v>
      </c>
      <c r="AG39" s="776">
        <f t="shared" si="33"/>
        <v>0</v>
      </c>
      <c r="AH39" s="736">
        <f t="shared" si="34"/>
        <v>0</v>
      </c>
      <c r="AI39" s="764"/>
      <c r="AJ39" s="775">
        <f t="shared" si="35"/>
        <v>0</v>
      </c>
      <c r="AK39" s="763">
        <f t="shared" si="36"/>
        <v>0</v>
      </c>
      <c r="AL39" s="344"/>
      <c r="AM39" s="777"/>
      <c r="AN39" s="704"/>
      <c r="AO39" s="728"/>
      <c r="AP39" s="781"/>
      <c r="AQ39" s="706"/>
      <c r="AR39" s="344"/>
      <c r="AS39" s="335"/>
      <c r="AT39" s="335"/>
      <c r="AU39" s="335"/>
      <c r="AV39" s="335"/>
      <c r="AW39" s="736"/>
      <c r="AX39" s="830"/>
      <c r="AY39" s="831"/>
      <c r="AZ39" s="826"/>
      <c r="BA39" s="830"/>
      <c r="BB39" s="831"/>
      <c r="BC39" s="826"/>
      <c r="BD39" s="830"/>
      <c r="BE39" s="831"/>
      <c r="BF39" s="826"/>
      <c r="BG39" s="830"/>
      <c r="BH39" s="831"/>
      <c r="BI39" s="826"/>
      <c r="BJ39" s="830"/>
      <c r="BK39" s="831"/>
      <c r="BL39" s="826"/>
      <c r="BM39" s="830"/>
      <c r="BN39" s="831"/>
      <c r="BO39" s="826"/>
    </row>
    <row r="40" spans="1:67" s="710" customFormat="1" ht="18.75" hidden="1" customHeight="1" x14ac:dyDescent="0.3">
      <c r="A40" s="334"/>
      <c r="B40" s="334"/>
      <c r="C40" s="718">
        <v>45689</v>
      </c>
      <c r="D40" s="721">
        <f t="shared" si="20"/>
        <v>16</v>
      </c>
      <c r="E40" s="721">
        <f t="shared" si="21"/>
        <v>20</v>
      </c>
      <c r="F40" s="721">
        <v>7</v>
      </c>
      <c r="G40" s="721">
        <f t="shared" si="22"/>
        <v>13</v>
      </c>
      <c r="H40" s="837" t="s">
        <v>303</v>
      </c>
      <c r="I40" s="334"/>
      <c r="J40" s="334"/>
      <c r="K40" s="714"/>
      <c r="L40" s="730">
        <v>852.65</v>
      </c>
      <c r="M40" s="731">
        <v>21</v>
      </c>
      <c r="N40" s="732">
        <f t="shared" si="23"/>
        <v>17905.649999999998</v>
      </c>
      <c r="O40" s="732">
        <f t="shared" si="24"/>
        <v>358112.99999999994</v>
      </c>
      <c r="P40" s="733">
        <f t="shared" si="25"/>
        <v>28649.039999999994</v>
      </c>
      <c r="Q40" s="734">
        <v>1339</v>
      </c>
      <c r="R40" s="337">
        <v>21</v>
      </c>
      <c r="S40" s="735">
        <f t="shared" si="26"/>
        <v>28119</v>
      </c>
      <c r="T40" s="735">
        <f t="shared" si="27"/>
        <v>196833</v>
      </c>
      <c r="U40" s="736">
        <f t="shared" si="28"/>
        <v>7873.32</v>
      </c>
      <c r="V40" s="743">
        <v>2300</v>
      </c>
      <c r="W40" s="744">
        <v>4</v>
      </c>
      <c r="X40" s="745">
        <f t="shared" si="29"/>
        <v>9200</v>
      </c>
      <c r="Y40" s="746">
        <f t="shared" si="30"/>
        <v>119600</v>
      </c>
      <c r="Z40" s="736">
        <f t="shared" si="31"/>
        <v>4784</v>
      </c>
      <c r="AA40" s="764"/>
      <c r="AB40" s="775"/>
      <c r="AC40" s="763"/>
      <c r="AD40" s="743">
        <v>403</v>
      </c>
      <c r="AE40" s="337">
        <v>1</v>
      </c>
      <c r="AF40" s="776">
        <f t="shared" si="32"/>
        <v>403</v>
      </c>
      <c r="AG40" s="776">
        <f t="shared" si="33"/>
        <v>1209</v>
      </c>
      <c r="AH40" s="736">
        <f t="shared" si="34"/>
        <v>2103.66</v>
      </c>
      <c r="AI40" s="764"/>
      <c r="AJ40" s="775">
        <f t="shared" si="35"/>
        <v>0</v>
      </c>
      <c r="AK40" s="763">
        <f t="shared" si="36"/>
        <v>0</v>
      </c>
      <c r="AL40" s="344"/>
      <c r="AM40" s="777"/>
      <c r="AN40" s="704"/>
      <c r="AO40" s="728">
        <v>20</v>
      </c>
      <c r="AP40" s="781">
        <f>AO40*3</f>
        <v>60</v>
      </c>
      <c r="AQ40" s="763">
        <f>AO40*$AQ$3*3</f>
        <v>250.20000000000002</v>
      </c>
      <c r="AR40" s="344" t="s">
        <v>234</v>
      </c>
      <c r="AS40" s="335">
        <v>4</v>
      </c>
      <c r="AT40" s="335">
        <v>4</v>
      </c>
      <c r="AU40" s="335">
        <f t="shared" si="37"/>
        <v>16</v>
      </c>
      <c r="AV40" s="335">
        <f t="shared" si="38"/>
        <v>320</v>
      </c>
      <c r="AW40" s="736">
        <f t="shared" si="39"/>
        <v>889.59999999999991</v>
      </c>
      <c r="AX40" s="830"/>
      <c r="AY40" s="831"/>
      <c r="AZ40" s="829"/>
      <c r="BA40" s="830"/>
      <c r="BB40" s="831"/>
      <c r="BC40" s="829"/>
      <c r="BD40" s="830"/>
      <c r="BE40" s="831"/>
      <c r="BF40" s="829"/>
      <c r="BG40" s="830"/>
      <c r="BH40" s="831"/>
      <c r="BI40" s="829"/>
      <c r="BJ40" s="830"/>
      <c r="BK40" s="831"/>
      <c r="BL40" s="829"/>
      <c r="BM40" s="830"/>
      <c r="BN40" s="831"/>
      <c r="BO40" s="829"/>
    </row>
    <row r="41" spans="1:67" s="710" customFormat="1" ht="18.75" hidden="1" customHeight="1" x14ac:dyDescent="0.3">
      <c r="A41" s="334"/>
      <c r="B41" s="334"/>
      <c r="C41" s="718">
        <v>45689</v>
      </c>
      <c r="D41" s="721">
        <f t="shared" si="20"/>
        <v>16</v>
      </c>
      <c r="E41" s="721">
        <f t="shared" si="21"/>
        <v>20</v>
      </c>
      <c r="F41" s="721">
        <v>7</v>
      </c>
      <c r="G41" s="721">
        <f t="shared" si="22"/>
        <v>13</v>
      </c>
      <c r="H41" s="837" t="s">
        <v>303</v>
      </c>
      <c r="I41" s="334"/>
      <c r="J41" s="334"/>
      <c r="K41" s="714"/>
      <c r="L41" s="730">
        <v>148.27000000000001</v>
      </c>
      <c r="M41" s="731">
        <v>12</v>
      </c>
      <c r="N41" s="732">
        <f t="shared" si="23"/>
        <v>1779.2400000000002</v>
      </c>
      <c r="O41" s="732">
        <f t="shared" si="24"/>
        <v>35584.800000000003</v>
      </c>
      <c r="P41" s="733">
        <f t="shared" si="25"/>
        <v>2846.7840000000006</v>
      </c>
      <c r="Q41" s="734"/>
      <c r="R41" s="337"/>
      <c r="S41" s="735"/>
      <c r="T41" s="735"/>
      <c r="U41" s="736"/>
      <c r="V41" s="743"/>
      <c r="W41" s="744"/>
      <c r="X41" s="745"/>
      <c r="Y41" s="746"/>
      <c r="Z41" s="736"/>
      <c r="AA41" s="764"/>
      <c r="AB41" s="775"/>
      <c r="AC41" s="763"/>
      <c r="AD41" s="743"/>
      <c r="AE41" s="337"/>
      <c r="AF41" s="776">
        <f t="shared" si="32"/>
        <v>0</v>
      </c>
      <c r="AG41" s="776">
        <f t="shared" si="33"/>
        <v>0</v>
      </c>
      <c r="AH41" s="736">
        <f t="shared" si="34"/>
        <v>0</v>
      </c>
      <c r="AI41" s="764"/>
      <c r="AJ41" s="775">
        <f t="shared" si="35"/>
        <v>0</v>
      </c>
      <c r="AK41" s="763">
        <f t="shared" si="36"/>
        <v>0</v>
      </c>
      <c r="AL41" s="344"/>
      <c r="AM41" s="777"/>
      <c r="AN41" s="704"/>
      <c r="AO41" s="728"/>
      <c r="AP41" s="781"/>
      <c r="AQ41" s="706"/>
      <c r="AR41" s="344"/>
      <c r="AS41" s="335"/>
      <c r="AT41" s="335"/>
      <c r="AU41" s="335"/>
      <c r="AV41" s="335"/>
      <c r="AW41" s="736"/>
      <c r="AX41" s="830"/>
      <c r="AY41" s="831"/>
      <c r="AZ41" s="826"/>
      <c r="BA41" s="830"/>
      <c r="BB41" s="831"/>
      <c r="BC41" s="826"/>
      <c r="BD41" s="830"/>
      <c r="BE41" s="831"/>
      <c r="BF41" s="826"/>
      <c r="BG41" s="830"/>
      <c r="BH41" s="831"/>
      <c r="BI41" s="826"/>
      <c r="BJ41" s="830"/>
      <c r="BK41" s="831"/>
      <c r="BL41" s="826"/>
      <c r="BM41" s="830"/>
      <c r="BN41" s="831"/>
      <c r="BO41" s="826"/>
    </row>
    <row r="42" spans="1:67" s="710" customFormat="1" ht="18.75" customHeight="1" x14ac:dyDescent="0.3">
      <c r="A42" s="334"/>
      <c r="B42" s="334"/>
      <c r="C42" s="718">
        <v>45689</v>
      </c>
      <c r="D42" s="721">
        <f t="shared" si="20"/>
        <v>16</v>
      </c>
      <c r="E42" s="721">
        <f t="shared" si="21"/>
        <v>20</v>
      </c>
      <c r="F42" s="721">
        <v>7</v>
      </c>
      <c r="G42" s="721">
        <f t="shared" si="22"/>
        <v>13</v>
      </c>
      <c r="H42" s="837" t="s">
        <v>303</v>
      </c>
      <c r="I42" s="334"/>
      <c r="J42" s="334"/>
      <c r="K42" s="714"/>
      <c r="L42" s="730">
        <v>12.12</v>
      </c>
      <c r="M42" s="731">
        <v>4</v>
      </c>
      <c r="N42" s="732">
        <f t="shared" si="23"/>
        <v>48.48</v>
      </c>
      <c r="O42" s="732">
        <f t="shared" si="24"/>
        <v>969.59999999999991</v>
      </c>
      <c r="P42" s="733">
        <f t="shared" si="25"/>
        <v>77.567999999999998</v>
      </c>
      <c r="Q42" s="734"/>
      <c r="R42" s="337"/>
      <c r="S42" s="735"/>
      <c r="T42" s="735"/>
      <c r="U42" s="736"/>
      <c r="V42" s="743"/>
      <c r="W42" s="744"/>
      <c r="X42" s="745"/>
      <c r="Y42" s="746"/>
      <c r="Z42" s="736"/>
      <c r="AA42" s="764"/>
      <c r="AB42" s="775"/>
      <c r="AC42" s="763"/>
      <c r="AD42" s="743"/>
      <c r="AE42" s="337"/>
      <c r="AF42" s="776">
        <f t="shared" si="32"/>
        <v>0</v>
      </c>
      <c r="AG42" s="776">
        <f t="shared" si="33"/>
        <v>0</v>
      </c>
      <c r="AH42" s="736">
        <f t="shared" si="34"/>
        <v>0</v>
      </c>
      <c r="AI42" s="764"/>
      <c r="AJ42" s="775">
        <f t="shared" si="35"/>
        <v>0</v>
      </c>
      <c r="AK42" s="763">
        <f t="shared" si="36"/>
        <v>0</v>
      </c>
      <c r="AL42" s="344"/>
      <c r="AM42" s="777"/>
      <c r="AN42" s="704"/>
      <c r="AO42" s="715"/>
      <c r="AP42" s="780"/>
      <c r="AQ42" s="706"/>
      <c r="AR42" s="344"/>
      <c r="AS42" s="335"/>
      <c r="AT42" s="335"/>
      <c r="AU42" s="335"/>
      <c r="AV42" s="335"/>
      <c r="AW42" s="736"/>
      <c r="AX42" s="830"/>
      <c r="AY42" s="831"/>
      <c r="AZ42" s="826"/>
      <c r="BA42" s="830"/>
      <c r="BB42" s="831"/>
      <c r="BC42" s="826"/>
      <c r="BD42" s="830"/>
      <c r="BE42" s="831"/>
      <c r="BF42" s="826"/>
      <c r="BG42" s="830"/>
      <c r="BH42" s="831"/>
      <c r="BI42" s="826"/>
      <c r="BJ42" s="830"/>
      <c r="BK42" s="831"/>
      <c r="BL42" s="826"/>
      <c r="BM42" s="830"/>
      <c r="BN42" s="831"/>
      <c r="BO42" s="826"/>
    </row>
    <row r="43" spans="1:67" s="710" customFormat="1" ht="18.75" customHeight="1" x14ac:dyDescent="0.3">
      <c r="A43" s="334"/>
      <c r="B43" s="334"/>
      <c r="C43" s="718">
        <v>45689</v>
      </c>
      <c r="D43" s="721">
        <f t="shared" si="20"/>
        <v>16</v>
      </c>
      <c r="E43" s="721">
        <f t="shared" si="21"/>
        <v>20</v>
      </c>
      <c r="F43" s="721">
        <v>7</v>
      </c>
      <c r="G43" s="721">
        <f t="shared" si="22"/>
        <v>13</v>
      </c>
      <c r="H43" s="837" t="s">
        <v>308</v>
      </c>
      <c r="I43" s="334"/>
      <c r="J43" s="334"/>
      <c r="K43" s="714"/>
      <c r="L43" s="730">
        <v>1150</v>
      </c>
      <c r="M43" s="731">
        <v>21</v>
      </c>
      <c r="N43" s="732">
        <f t="shared" si="23"/>
        <v>24150</v>
      </c>
      <c r="O43" s="732">
        <f t="shared" si="24"/>
        <v>483000</v>
      </c>
      <c r="P43" s="733">
        <f t="shared" si="25"/>
        <v>38640</v>
      </c>
      <c r="Q43" s="734">
        <v>380</v>
      </c>
      <c r="R43" s="337">
        <v>21</v>
      </c>
      <c r="S43" s="735">
        <f t="shared" ref="S43" si="40">Q43*R43</f>
        <v>7980</v>
      </c>
      <c r="T43" s="735">
        <f t="shared" ref="T43" si="41">S43*F43</f>
        <v>55860</v>
      </c>
      <c r="U43" s="736">
        <f t="shared" ref="U43" si="42">Q43*R43*F43*$U$3</f>
        <v>2234.4</v>
      </c>
      <c r="V43" s="743">
        <v>1710</v>
      </c>
      <c r="W43" s="744">
        <v>8</v>
      </c>
      <c r="X43" s="745">
        <f t="shared" ref="X43" si="43">W43*V43</f>
        <v>13680</v>
      </c>
      <c r="Y43" s="746">
        <f t="shared" ref="Y43" si="44">X43*G43</f>
        <v>177840</v>
      </c>
      <c r="Z43" s="736">
        <f t="shared" ref="Z43" si="45">V43*W43*G43*$Z$3</f>
        <v>7113.6</v>
      </c>
      <c r="AA43" s="764">
        <v>400</v>
      </c>
      <c r="AB43" s="775">
        <f t="shared" ref="AB43" si="46">AA43*3</f>
        <v>1200</v>
      </c>
      <c r="AC43" s="763" t="e">
        <f>AA43*#REF!*3</f>
        <v>#REF!</v>
      </c>
      <c r="AD43" s="743">
        <v>158</v>
      </c>
      <c r="AE43" s="337">
        <v>1</v>
      </c>
      <c r="AF43" s="776">
        <f t="shared" si="32"/>
        <v>158</v>
      </c>
      <c r="AG43" s="776">
        <f t="shared" si="33"/>
        <v>474</v>
      </c>
      <c r="AH43" s="736">
        <f t="shared" si="34"/>
        <v>824.76</v>
      </c>
      <c r="AI43" s="764"/>
      <c r="AJ43" s="775">
        <f t="shared" si="35"/>
        <v>0</v>
      </c>
      <c r="AK43" s="763">
        <f t="shared" si="36"/>
        <v>0</v>
      </c>
      <c r="AL43" s="344"/>
      <c r="AM43" s="777"/>
      <c r="AN43" s="704"/>
      <c r="AO43" s="728">
        <v>15</v>
      </c>
      <c r="AP43" s="781">
        <f>AO43*3</f>
        <v>45</v>
      </c>
      <c r="AQ43" s="763">
        <f>AO43*$AQ$3*3</f>
        <v>187.64999999999998</v>
      </c>
      <c r="AR43" s="344" t="s">
        <v>234</v>
      </c>
      <c r="AS43" s="335">
        <v>1</v>
      </c>
      <c r="AT43" s="335">
        <v>4</v>
      </c>
      <c r="AU43" s="335">
        <f t="shared" ref="AU43:AU45" si="47">AS43*AT43</f>
        <v>4</v>
      </c>
      <c r="AV43" s="335">
        <f t="shared" ref="AV43:AV45" si="48">AU43*E43</f>
        <v>80</v>
      </c>
      <c r="AW43" s="736">
        <f t="shared" ref="AW43:AW45" si="49">AS43*AT43*E43*$AW$3</f>
        <v>222.39999999999998</v>
      </c>
      <c r="AX43" s="715"/>
      <c r="AY43" s="780"/>
      <c r="AZ43" s="706"/>
      <c r="BA43" s="715"/>
      <c r="BB43" s="780"/>
      <c r="BC43" s="706"/>
      <c r="BD43" s="715"/>
      <c r="BE43" s="780"/>
      <c r="BF43" s="706"/>
      <c r="BG43" s="715"/>
      <c r="BH43" s="780"/>
      <c r="BI43" s="706"/>
      <c r="BJ43" s="715"/>
      <c r="BK43" s="780"/>
      <c r="BL43" s="706"/>
      <c r="BM43" s="715"/>
      <c r="BN43" s="780"/>
      <c r="BO43" s="706"/>
    </row>
    <row r="44" spans="1:67" s="710" customFormat="1" ht="18.75" customHeight="1" x14ac:dyDescent="0.3">
      <c r="A44" s="580"/>
      <c r="B44" s="580"/>
      <c r="C44" s="747">
        <v>45689</v>
      </c>
      <c r="D44" s="748">
        <f t="shared" si="20"/>
        <v>16</v>
      </c>
      <c r="E44" s="748">
        <f t="shared" si="21"/>
        <v>20</v>
      </c>
      <c r="F44" s="748">
        <v>7</v>
      </c>
      <c r="G44" s="748">
        <f t="shared" si="22"/>
        <v>13</v>
      </c>
      <c r="H44" s="840" t="s">
        <v>308</v>
      </c>
      <c r="I44" s="580"/>
      <c r="J44" s="580"/>
      <c r="K44" s="749"/>
      <c r="L44" s="750">
        <v>2695</v>
      </c>
      <c r="M44" s="751">
        <v>8</v>
      </c>
      <c r="N44" s="752">
        <f t="shared" si="23"/>
        <v>21560</v>
      </c>
      <c r="O44" s="752">
        <f t="shared" si="24"/>
        <v>431200</v>
      </c>
      <c r="P44" s="753">
        <f t="shared" si="25"/>
        <v>34496</v>
      </c>
      <c r="Q44" s="754"/>
      <c r="R44" s="583"/>
      <c r="S44" s="755"/>
      <c r="T44" s="755"/>
      <c r="U44" s="756"/>
      <c r="V44" s="757"/>
      <c r="W44" s="758"/>
      <c r="X44" s="759"/>
      <c r="Y44" s="760"/>
      <c r="Z44" s="756"/>
      <c r="AA44" s="765"/>
      <c r="AB44" s="775"/>
      <c r="AC44" s="763"/>
      <c r="AD44" s="757"/>
      <c r="AE44" s="583"/>
      <c r="AF44" s="776">
        <f t="shared" si="32"/>
        <v>0</v>
      </c>
      <c r="AG44" s="776">
        <f t="shared" si="33"/>
        <v>0</v>
      </c>
      <c r="AH44" s="736">
        <f t="shared" si="34"/>
        <v>0</v>
      </c>
      <c r="AI44" s="765"/>
      <c r="AJ44" s="775">
        <f t="shared" si="35"/>
        <v>0</v>
      </c>
      <c r="AK44" s="763">
        <f t="shared" si="36"/>
        <v>0</v>
      </c>
      <c r="AL44" s="769"/>
      <c r="AM44" s="779"/>
      <c r="AN44" s="708"/>
      <c r="AO44" s="761"/>
      <c r="AP44" s="782"/>
      <c r="AQ44" s="762"/>
      <c r="AR44" s="769" t="s">
        <v>271</v>
      </c>
      <c r="AS44" s="581">
        <v>1</v>
      </c>
      <c r="AT44" s="581">
        <v>4</v>
      </c>
      <c r="AU44" s="581">
        <f t="shared" si="47"/>
        <v>4</v>
      </c>
      <c r="AV44" s="581">
        <f t="shared" si="48"/>
        <v>80</v>
      </c>
      <c r="AW44" s="756">
        <f t="shared" si="49"/>
        <v>222.39999999999998</v>
      </c>
      <c r="AX44" s="715"/>
      <c r="AY44" s="780"/>
      <c r="AZ44" s="706"/>
      <c r="BA44" s="715"/>
      <c r="BB44" s="780"/>
      <c r="BC44" s="706"/>
      <c r="BD44" s="715"/>
      <c r="BE44" s="780"/>
      <c r="BF44" s="706"/>
      <c r="BG44" s="715"/>
      <c r="BH44" s="780"/>
      <c r="BI44" s="706"/>
      <c r="BJ44" s="715"/>
      <c r="BK44" s="780"/>
      <c r="BL44" s="706"/>
      <c r="BM44" s="715"/>
      <c r="BN44" s="780"/>
      <c r="BO44" s="706"/>
    </row>
    <row r="45" spans="1:67" s="710" customFormat="1" ht="18.75" customHeight="1" x14ac:dyDescent="0.3">
      <c r="A45" s="334"/>
      <c r="B45" s="334"/>
      <c r="C45" s="718">
        <v>45689</v>
      </c>
      <c r="D45" s="721">
        <f t="shared" si="20"/>
        <v>16</v>
      </c>
      <c r="E45" s="721">
        <f t="shared" si="21"/>
        <v>20</v>
      </c>
      <c r="F45" s="721">
        <v>7</v>
      </c>
      <c r="G45" s="721">
        <f t="shared" si="22"/>
        <v>13</v>
      </c>
      <c r="H45" s="837" t="s">
        <v>305</v>
      </c>
      <c r="I45" s="334"/>
      <c r="J45" s="334"/>
      <c r="K45" s="714"/>
      <c r="L45" s="730">
        <v>351</v>
      </c>
      <c r="M45" s="731">
        <v>21</v>
      </c>
      <c r="N45" s="732">
        <f t="shared" si="23"/>
        <v>7371</v>
      </c>
      <c r="O45" s="732">
        <f t="shared" si="24"/>
        <v>147420</v>
      </c>
      <c r="P45" s="733">
        <f t="shared" si="25"/>
        <v>11793.600000000002</v>
      </c>
      <c r="Q45" s="734">
        <v>250</v>
      </c>
      <c r="R45" s="337">
        <v>21</v>
      </c>
      <c r="S45" s="735">
        <f t="shared" ref="S45" si="50">Q45*R45</f>
        <v>5250</v>
      </c>
      <c r="T45" s="735">
        <f t="shared" ref="T45" si="51">S45*F45</f>
        <v>36750</v>
      </c>
      <c r="U45" s="736">
        <f t="shared" ref="U45" si="52">Q45*R45*F45*$U$3</f>
        <v>1470</v>
      </c>
      <c r="V45" s="743">
        <v>370</v>
      </c>
      <c r="W45" s="744">
        <v>8</v>
      </c>
      <c r="X45" s="745">
        <f t="shared" ref="X45" si="53">W45*V45</f>
        <v>2960</v>
      </c>
      <c r="Y45" s="746">
        <f t="shared" ref="Y45" si="54">X45*G45</f>
        <v>38480</v>
      </c>
      <c r="Z45" s="736">
        <f t="shared" ref="Z45" si="55">V45*W45*G45*$Z$3</f>
        <v>1539.2</v>
      </c>
      <c r="AA45" s="764"/>
      <c r="AB45" s="775"/>
      <c r="AC45" s="763"/>
      <c r="AD45" s="743">
        <v>134</v>
      </c>
      <c r="AE45" s="337">
        <v>1</v>
      </c>
      <c r="AF45" s="776">
        <f t="shared" si="32"/>
        <v>134</v>
      </c>
      <c r="AG45" s="776">
        <f t="shared" si="33"/>
        <v>402</v>
      </c>
      <c r="AH45" s="736">
        <f t="shared" si="34"/>
        <v>699.48</v>
      </c>
      <c r="AI45" s="764"/>
      <c r="AJ45" s="775">
        <f t="shared" si="35"/>
        <v>0</v>
      </c>
      <c r="AK45" s="763">
        <f t="shared" si="36"/>
        <v>0</v>
      </c>
      <c r="AL45" s="344"/>
      <c r="AM45" s="777"/>
      <c r="AN45" s="704"/>
      <c r="AO45" s="715"/>
      <c r="AP45" s="780"/>
      <c r="AQ45" s="706"/>
      <c r="AR45" s="344" t="s">
        <v>234</v>
      </c>
      <c r="AS45" s="335">
        <v>2</v>
      </c>
      <c r="AT45" s="335">
        <v>4</v>
      </c>
      <c r="AU45" s="335">
        <f t="shared" si="47"/>
        <v>8</v>
      </c>
      <c r="AV45" s="335">
        <f t="shared" si="48"/>
        <v>160</v>
      </c>
      <c r="AW45" s="736">
        <f t="shared" si="49"/>
        <v>444.79999999999995</v>
      </c>
      <c r="AX45" s="830"/>
      <c r="AY45" s="831"/>
      <c r="AZ45" s="835"/>
      <c r="BA45" s="830"/>
      <c r="BB45" s="831"/>
      <c r="BC45" s="835"/>
      <c r="BD45" s="830"/>
      <c r="BE45" s="831"/>
      <c r="BF45" s="835"/>
      <c r="BG45" s="830"/>
      <c r="BH45" s="831"/>
      <c r="BI45" s="835"/>
      <c r="BJ45" s="830"/>
      <c r="BK45" s="831"/>
      <c r="BL45" s="835"/>
      <c r="BM45" s="830"/>
      <c r="BN45" s="831"/>
      <c r="BO45" s="835"/>
    </row>
    <row r="46" spans="1:67" s="710" customFormat="1" ht="18.75" customHeight="1" x14ac:dyDescent="0.3">
      <c r="A46" s="334"/>
      <c r="B46" s="334"/>
      <c r="C46" s="718">
        <v>45689</v>
      </c>
      <c r="D46" s="721">
        <f t="shared" si="20"/>
        <v>16</v>
      </c>
      <c r="E46" s="721">
        <f t="shared" si="21"/>
        <v>20</v>
      </c>
      <c r="F46" s="721">
        <v>7</v>
      </c>
      <c r="G46" s="721">
        <f t="shared" si="22"/>
        <v>13</v>
      </c>
      <c r="H46" s="837" t="s">
        <v>305</v>
      </c>
      <c r="I46" s="334"/>
      <c r="J46" s="334"/>
      <c r="K46" s="714"/>
      <c r="L46" s="730">
        <v>413</v>
      </c>
      <c r="M46" s="731">
        <v>8</v>
      </c>
      <c r="N46" s="732">
        <f t="shared" si="23"/>
        <v>3304</v>
      </c>
      <c r="O46" s="732">
        <f t="shared" si="24"/>
        <v>66080</v>
      </c>
      <c r="P46" s="733">
        <f t="shared" si="25"/>
        <v>5286.4</v>
      </c>
      <c r="Q46" s="734"/>
      <c r="R46" s="337"/>
      <c r="S46" s="735"/>
      <c r="T46" s="735"/>
      <c r="U46" s="736"/>
      <c r="V46" s="743"/>
      <c r="W46" s="744"/>
      <c r="X46" s="745"/>
      <c r="Y46" s="746"/>
      <c r="Z46" s="736"/>
      <c r="AA46" s="764"/>
      <c r="AB46" s="775"/>
      <c r="AC46" s="763"/>
      <c r="AD46" s="743"/>
      <c r="AE46" s="337"/>
      <c r="AF46" s="776">
        <f t="shared" si="32"/>
        <v>0</v>
      </c>
      <c r="AG46" s="776">
        <f t="shared" si="33"/>
        <v>0</v>
      </c>
      <c r="AH46" s="736">
        <f t="shared" si="34"/>
        <v>0</v>
      </c>
      <c r="AI46" s="764"/>
      <c r="AJ46" s="775">
        <f t="shared" si="35"/>
        <v>0</v>
      </c>
      <c r="AK46" s="763">
        <f t="shared" si="36"/>
        <v>0</v>
      </c>
      <c r="AL46" s="344"/>
      <c r="AM46" s="777"/>
      <c r="AN46" s="704"/>
      <c r="AO46" s="715"/>
      <c r="AP46" s="780"/>
      <c r="AQ46" s="706"/>
      <c r="AR46" s="344"/>
      <c r="AS46" s="335"/>
      <c r="AT46" s="335"/>
      <c r="AU46" s="335"/>
      <c r="AV46" s="335"/>
      <c r="AW46" s="736"/>
      <c r="AX46" s="830"/>
      <c r="AY46" s="831"/>
      <c r="AZ46" s="835"/>
      <c r="BA46" s="830"/>
      <c r="BB46" s="831"/>
      <c r="BC46" s="835"/>
      <c r="BD46" s="830"/>
      <c r="BE46" s="831"/>
      <c r="BF46" s="835"/>
      <c r="BG46" s="830"/>
      <c r="BH46" s="831"/>
      <c r="BI46" s="835"/>
      <c r="BJ46" s="830"/>
      <c r="BK46" s="831"/>
      <c r="BL46" s="835"/>
      <c r="BM46" s="830"/>
      <c r="BN46" s="831"/>
      <c r="BO46" s="835"/>
    </row>
    <row r="47" spans="1:67" s="710" customFormat="1" ht="18.75" customHeight="1" x14ac:dyDescent="0.3">
      <c r="A47" s="334"/>
      <c r="B47" s="334"/>
      <c r="C47" s="718">
        <v>45383</v>
      </c>
      <c r="D47" s="721">
        <f t="shared" si="20"/>
        <v>6</v>
      </c>
      <c r="E47" s="721">
        <f t="shared" si="21"/>
        <v>30</v>
      </c>
      <c r="F47" s="721">
        <v>10</v>
      </c>
      <c r="G47" s="721">
        <f t="shared" si="22"/>
        <v>20</v>
      </c>
      <c r="H47" s="837" t="s">
        <v>253</v>
      </c>
      <c r="I47" s="334"/>
      <c r="J47" s="334"/>
      <c r="K47" s="714"/>
      <c r="L47" s="730">
        <v>145</v>
      </c>
      <c r="M47" s="731">
        <v>12</v>
      </c>
      <c r="N47" s="732">
        <f t="shared" si="23"/>
        <v>1740</v>
      </c>
      <c r="O47" s="732">
        <f t="shared" si="24"/>
        <v>52200</v>
      </c>
      <c r="P47" s="733">
        <f t="shared" si="25"/>
        <v>4176.0000000000009</v>
      </c>
      <c r="Q47" s="734">
        <v>280</v>
      </c>
      <c r="R47" s="337">
        <v>21</v>
      </c>
      <c r="S47" s="735">
        <f t="shared" ref="S47" si="56">Q47*R47</f>
        <v>5880</v>
      </c>
      <c r="T47" s="735">
        <f t="shared" ref="T47" si="57">S47*F47</f>
        <v>58800</v>
      </c>
      <c r="U47" s="736">
        <f t="shared" ref="U47" si="58">Q47*R47*F47*$U$3</f>
        <v>2352</v>
      </c>
      <c r="V47" s="743">
        <v>280</v>
      </c>
      <c r="W47" s="744">
        <v>12</v>
      </c>
      <c r="X47" s="745">
        <f t="shared" ref="X47" si="59">W47*V47</f>
        <v>3360</v>
      </c>
      <c r="Y47" s="746">
        <f t="shared" ref="Y47" si="60">X47*G47</f>
        <v>67200</v>
      </c>
      <c r="Z47" s="736">
        <f t="shared" ref="Z47" si="61">V47*W47*G47*$Z$3</f>
        <v>2688</v>
      </c>
      <c r="AA47" s="764"/>
      <c r="AB47" s="775"/>
      <c r="AC47" s="763"/>
      <c r="AD47" s="743">
        <v>40</v>
      </c>
      <c r="AE47" s="337">
        <v>1</v>
      </c>
      <c r="AF47" s="776">
        <f t="shared" si="32"/>
        <v>40</v>
      </c>
      <c r="AG47" s="776">
        <f t="shared" si="33"/>
        <v>120</v>
      </c>
      <c r="AH47" s="736">
        <f t="shared" si="34"/>
        <v>208.79999999999998</v>
      </c>
      <c r="AI47" s="764"/>
      <c r="AJ47" s="775">
        <f t="shared" si="35"/>
        <v>0</v>
      </c>
      <c r="AK47" s="763">
        <f t="shared" si="36"/>
        <v>0</v>
      </c>
      <c r="AL47" s="344"/>
      <c r="AM47" s="777"/>
      <c r="AN47" s="704"/>
      <c r="AO47" s="715"/>
      <c r="AP47" s="780"/>
      <c r="AQ47" s="706"/>
      <c r="AR47" s="344" t="s">
        <v>234</v>
      </c>
      <c r="AS47" s="335">
        <v>1</v>
      </c>
      <c r="AT47" s="335">
        <v>4</v>
      </c>
      <c r="AU47" s="335">
        <f t="shared" ref="AU47:AU49" si="62">AS47*AT47</f>
        <v>4</v>
      </c>
      <c r="AV47" s="335">
        <f t="shared" ref="AV47:AV49" si="63">AU47*E47</f>
        <v>120</v>
      </c>
      <c r="AW47" s="736">
        <f t="shared" ref="AW47:AW49" si="64">AS47*AT47*E47*$AW$3</f>
        <v>333.59999999999997</v>
      </c>
      <c r="AX47" s="830"/>
      <c r="AY47" s="831"/>
      <c r="AZ47" s="826"/>
      <c r="BA47" s="830"/>
      <c r="BB47" s="831"/>
      <c r="BC47" s="826"/>
      <c r="BD47" s="830"/>
      <c r="BE47" s="831"/>
      <c r="BF47" s="826"/>
      <c r="BG47" s="830"/>
      <c r="BH47" s="831"/>
      <c r="BI47" s="826"/>
      <c r="BJ47" s="830"/>
      <c r="BK47" s="831"/>
      <c r="BL47" s="826"/>
      <c r="BM47" s="830"/>
      <c r="BN47" s="831"/>
      <c r="BO47" s="826"/>
    </row>
    <row r="48" spans="1:67" s="710" customFormat="1" ht="18.75" customHeight="1" x14ac:dyDescent="0.3">
      <c r="A48" s="334"/>
      <c r="B48" s="334"/>
      <c r="C48" s="718">
        <v>45383</v>
      </c>
      <c r="D48" s="721">
        <f t="shared" si="20"/>
        <v>6</v>
      </c>
      <c r="E48" s="721">
        <f t="shared" si="21"/>
        <v>30</v>
      </c>
      <c r="F48" s="721">
        <v>10</v>
      </c>
      <c r="G48" s="721">
        <f t="shared" si="22"/>
        <v>20</v>
      </c>
      <c r="H48" s="837" t="s">
        <v>245</v>
      </c>
      <c r="I48" s="334"/>
      <c r="J48" s="334"/>
      <c r="K48" s="714"/>
      <c r="L48" s="730">
        <v>189</v>
      </c>
      <c r="M48" s="731">
        <v>12</v>
      </c>
      <c r="N48" s="732">
        <f t="shared" si="23"/>
        <v>2268</v>
      </c>
      <c r="O48" s="732">
        <f t="shared" si="24"/>
        <v>68040</v>
      </c>
      <c r="P48" s="733">
        <f t="shared" si="25"/>
        <v>5443.2</v>
      </c>
      <c r="Q48" s="734"/>
      <c r="R48" s="337"/>
      <c r="S48" s="735"/>
      <c r="T48" s="735"/>
      <c r="U48" s="736"/>
      <c r="V48" s="743"/>
      <c r="W48" s="744"/>
      <c r="X48" s="745"/>
      <c r="Y48" s="746"/>
      <c r="Z48" s="736"/>
      <c r="AA48" s="764"/>
      <c r="AB48" s="775"/>
      <c r="AC48" s="763"/>
      <c r="AD48" s="743">
        <v>20</v>
      </c>
      <c r="AE48" s="337">
        <v>1</v>
      </c>
      <c r="AF48" s="776">
        <f t="shared" si="32"/>
        <v>20</v>
      </c>
      <c r="AG48" s="776">
        <f t="shared" si="33"/>
        <v>60</v>
      </c>
      <c r="AH48" s="736">
        <f t="shared" si="34"/>
        <v>104.39999999999999</v>
      </c>
      <c r="AI48" s="764"/>
      <c r="AJ48" s="775">
        <f t="shared" si="35"/>
        <v>0</v>
      </c>
      <c r="AK48" s="763">
        <f t="shared" si="36"/>
        <v>0</v>
      </c>
      <c r="AL48" s="344"/>
      <c r="AM48" s="777"/>
      <c r="AN48" s="704"/>
      <c r="AO48" s="715"/>
      <c r="AP48" s="780"/>
      <c r="AQ48" s="706"/>
      <c r="AR48" s="344" t="s">
        <v>234</v>
      </c>
      <c r="AS48" s="335">
        <v>1</v>
      </c>
      <c r="AT48" s="335">
        <v>4</v>
      </c>
      <c r="AU48" s="335">
        <f t="shared" si="62"/>
        <v>4</v>
      </c>
      <c r="AV48" s="335">
        <f t="shared" si="63"/>
        <v>120</v>
      </c>
      <c r="AW48" s="736">
        <f t="shared" si="64"/>
        <v>333.59999999999997</v>
      </c>
      <c r="AX48" s="830"/>
      <c r="AY48" s="831"/>
      <c r="AZ48" s="826"/>
      <c r="BA48" s="830"/>
      <c r="BB48" s="831"/>
      <c r="BC48" s="826"/>
      <c r="BD48" s="830"/>
      <c r="BE48" s="831"/>
      <c r="BF48" s="826"/>
      <c r="BG48" s="830"/>
      <c r="BH48" s="831"/>
      <c r="BI48" s="826"/>
      <c r="BJ48" s="830"/>
      <c r="BK48" s="831"/>
      <c r="BL48" s="826"/>
      <c r="BM48" s="830"/>
      <c r="BN48" s="831"/>
      <c r="BO48" s="826"/>
    </row>
    <row r="49" spans="1:67" s="710" customFormat="1" ht="18.75" customHeight="1" x14ac:dyDescent="0.3">
      <c r="A49" s="334"/>
      <c r="B49" s="334"/>
      <c r="C49" s="718">
        <v>45689</v>
      </c>
      <c r="D49" s="721">
        <f t="shared" si="20"/>
        <v>16</v>
      </c>
      <c r="E49" s="721">
        <f t="shared" si="21"/>
        <v>20</v>
      </c>
      <c r="F49" s="721">
        <v>7</v>
      </c>
      <c r="G49" s="721">
        <f t="shared" si="22"/>
        <v>13</v>
      </c>
      <c r="H49" s="837" t="s">
        <v>306</v>
      </c>
      <c r="I49" s="334"/>
      <c r="J49" s="334"/>
      <c r="K49" s="714"/>
      <c r="L49" s="730">
        <v>445</v>
      </c>
      <c r="M49" s="731">
        <v>21</v>
      </c>
      <c r="N49" s="732">
        <f t="shared" si="23"/>
        <v>9345</v>
      </c>
      <c r="O49" s="732">
        <f t="shared" si="24"/>
        <v>186900</v>
      </c>
      <c r="P49" s="733">
        <f t="shared" si="25"/>
        <v>14952</v>
      </c>
      <c r="Q49" s="734">
        <v>820</v>
      </c>
      <c r="R49" s="337">
        <v>21</v>
      </c>
      <c r="S49" s="735">
        <f t="shared" ref="S49" si="65">Q49*R49</f>
        <v>17220</v>
      </c>
      <c r="T49" s="735">
        <f t="shared" ref="T49" si="66">S49*F49</f>
        <v>120540</v>
      </c>
      <c r="U49" s="736">
        <f t="shared" ref="U49" si="67">Q49*R49*F49*$U$3</f>
        <v>4821.6000000000004</v>
      </c>
      <c r="V49" s="743">
        <v>3688</v>
      </c>
      <c r="W49" s="744">
        <v>4</v>
      </c>
      <c r="X49" s="745">
        <f t="shared" ref="X49" si="68">W49*V49</f>
        <v>14752</v>
      </c>
      <c r="Y49" s="746">
        <f t="shared" ref="Y49" si="69">X49*G49</f>
        <v>191776</v>
      </c>
      <c r="Z49" s="736">
        <f t="shared" ref="Z49" si="70">V49*W49*G49*$Z$3</f>
        <v>7671.04</v>
      </c>
      <c r="AA49" s="764"/>
      <c r="AB49" s="775"/>
      <c r="AC49" s="763"/>
      <c r="AD49" s="743">
        <v>150</v>
      </c>
      <c r="AE49" s="337">
        <v>1</v>
      </c>
      <c r="AF49" s="776">
        <f t="shared" si="32"/>
        <v>150</v>
      </c>
      <c r="AG49" s="776">
        <f t="shared" si="33"/>
        <v>450</v>
      </c>
      <c r="AH49" s="736">
        <f t="shared" si="34"/>
        <v>783</v>
      </c>
      <c r="AI49" s="764"/>
      <c r="AJ49" s="775">
        <f t="shared" si="35"/>
        <v>0</v>
      </c>
      <c r="AK49" s="763">
        <f t="shared" si="36"/>
        <v>0</v>
      </c>
      <c r="AL49" s="344"/>
      <c r="AM49" s="777"/>
      <c r="AN49" s="704"/>
      <c r="AO49" s="715"/>
      <c r="AP49" s="780"/>
      <c r="AQ49" s="706"/>
      <c r="AR49" s="344" t="s">
        <v>234</v>
      </c>
      <c r="AS49" s="335">
        <v>2</v>
      </c>
      <c r="AT49" s="335">
        <v>4</v>
      </c>
      <c r="AU49" s="335">
        <f t="shared" si="62"/>
        <v>8</v>
      </c>
      <c r="AV49" s="335">
        <f t="shared" si="63"/>
        <v>160</v>
      </c>
      <c r="AW49" s="736">
        <f t="shared" si="64"/>
        <v>444.79999999999995</v>
      </c>
      <c r="AX49" s="830"/>
      <c r="AY49" s="831"/>
      <c r="AZ49" s="835"/>
      <c r="BA49" s="830"/>
      <c r="BB49" s="831"/>
      <c r="BC49" s="835"/>
      <c r="BD49" s="830"/>
      <c r="BE49" s="831"/>
      <c r="BF49" s="835"/>
      <c r="BG49" s="830"/>
      <c r="BH49" s="831"/>
      <c r="BI49" s="835"/>
      <c r="BJ49" s="830"/>
      <c r="BK49" s="831"/>
      <c r="BL49" s="835"/>
      <c r="BM49" s="830"/>
      <c r="BN49" s="831"/>
      <c r="BO49" s="835"/>
    </row>
    <row r="50" spans="1:67" s="710" customFormat="1" ht="18.75" customHeight="1" x14ac:dyDescent="0.3">
      <c r="A50" s="334"/>
      <c r="B50" s="334"/>
      <c r="C50" s="718">
        <v>45689</v>
      </c>
      <c r="D50" s="721">
        <f t="shared" si="20"/>
        <v>16</v>
      </c>
      <c r="E50" s="721">
        <f t="shared" si="21"/>
        <v>20</v>
      </c>
      <c r="F50" s="721">
        <v>7</v>
      </c>
      <c r="G50" s="721">
        <f t="shared" si="22"/>
        <v>13</v>
      </c>
      <c r="H50" s="837" t="s">
        <v>306</v>
      </c>
      <c r="I50" s="334"/>
      <c r="J50" s="334"/>
      <c r="K50" s="714"/>
      <c r="L50" s="730">
        <v>590</v>
      </c>
      <c r="M50" s="731">
        <v>8</v>
      </c>
      <c r="N50" s="732">
        <f t="shared" si="23"/>
        <v>4720</v>
      </c>
      <c r="O50" s="732">
        <f t="shared" si="24"/>
        <v>94400</v>
      </c>
      <c r="P50" s="733">
        <f t="shared" si="25"/>
        <v>7552</v>
      </c>
      <c r="Q50" s="734"/>
      <c r="R50" s="337"/>
      <c r="S50" s="735"/>
      <c r="T50" s="735"/>
      <c r="U50" s="736"/>
      <c r="V50" s="743"/>
      <c r="W50" s="744"/>
      <c r="X50" s="745"/>
      <c r="Y50" s="746"/>
      <c r="Z50" s="736"/>
      <c r="AA50" s="764"/>
      <c r="AB50" s="775"/>
      <c r="AC50" s="763"/>
      <c r="AD50" s="743"/>
      <c r="AE50" s="337"/>
      <c r="AF50" s="776">
        <f t="shared" si="32"/>
        <v>0</v>
      </c>
      <c r="AG50" s="776">
        <f t="shared" si="33"/>
        <v>0</v>
      </c>
      <c r="AH50" s="736">
        <f t="shared" si="34"/>
        <v>0</v>
      </c>
      <c r="AI50" s="764"/>
      <c r="AJ50" s="775">
        <f t="shared" si="35"/>
        <v>0</v>
      </c>
      <c r="AK50" s="763">
        <f t="shared" si="36"/>
        <v>0</v>
      </c>
      <c r="AL50" s="344"/>
      <c r="AM50" s="777"/>
      <c r="AN50" s="704"/>
      <c r="AO50" s="715"/>
      <c r="AP50" s="780"/>
      <c r="AQ50" s="706"/>
      <c r="AR50" s="344"/>
      <c r="AS50" s="335"/>
      <c r="AT50" s="335"/>
      <c r="AU50" s="335"/>
      <c r="AV50" s="335"/>
      <c r="AW50" s="736"/>
      <c r="AX50" s="830"/>
      <c r="AY50" s="831"/>
      <c r="AZ50" s="835"/>
      <c r="BA50" s="830"/>
      <c r="BB50" s="831"/>
      <c r="BC50" s="835"/>
      <c r="BD50" s="830"/>
      <c r="BE50" s="831"/>
      <c r="BF50" s="835"/>
      <c r="BG50" s="830"/>
      <c r="BH50" s="831"/>
      <c r="BI50" s="835"/>
      <c r="BJ50" s="830"/>
      <c r="BK50" s="831"/>
      <c r="BL50" s="835"/>
      <c r="BM50" s="830"/>
      <c r="BN50" s="831"/>
      <c r="BO50" s="835"/>
    </row>
    <row r="51" spans="1:67" s="710" customFormat="1" ht="18.75" customHeight="1" x14ac:dyDescent="0.3">
      <c r="A51" s="334"/>
      <c r="B51" s="334"/>
      <c r="C51" s="718">
        <v>45689</v>
      </c>
      <c r="D51" s="721">
        <f t="shared" si="20"/>
        <v>16</v>
      </c>
      <c r="E51" s="721">
        <f t="shared" si="21"/>
        <v>20</v>
      </c>
      <c r="F51" s="721">
        <v>7</v>
      </c>
      <c r="G51" s="721">
        <f t="shared" si="22"/>
        <v>13</v>
      </c>
      <c r="H51" s="837" t="s">
        <v>306</v>
      </c>
      <c r="I51" s="334"/>
      <c r="J51" s="334"/>
      <c r="K51" s="714"/>
      <c r="L51" s="730">
        <v>20</v>
      </c>
      <c r="M51" s="731">
        <v>4</v>
      </c>
      <c r="N51" s="732">
        <f t="shared" si="23"/>
        <v>80</v>
      </c>
      <c r="O51" s="732">
        <f t="shared" si="24"/>
        <v>1600</v>
      </c>
      <c r="P51" s="733">
        <f t="shared" si="25"/>
        <v>128</v>
      </c>
      <c r="Q51" s="734"/>
      <c r="R51" s="337"/>
      <c r="S51" s="735"/>
      <c r="T51" s="735"/>
      <c r="U51" s="736"/>
      <c r="V51" s="743"/>
      <c r="W51" s="744"/>
      <c r="X51" s="745"/>
      <c r="Y51" s="746"/>
      <c r="Z51" s="736"/>
      <c r="AA51" s="764"/>
      <c r="AB51" s="775"/>
      <c r="AC51" s="763"/>
      <c r="AD51" s="743"/>
      <c r="AE51" s="337"/>
      <c r="AF51" s="776">
        <f t="shared" si="32"/>
        <v>0</v>
      </c>
      <c r="AG51" s="776">
        <f t="shared" si="33"/>
        <v>0</v>
      </c>
      <c r="AH51" s="736">
        <f t="shared" si="34"/>
        <v>0</v>
      </c>
      <c r="AI51" s="764"/>
      <c r="AJ51" s="775">
        <f t="shared" si="35"/>
        <v>0</v>
      </c>
      <c r="AK51" s="763">
        <f t="shared" si="36"/>
        <v>0</v>
      </c>
      <c r="AL51" s="344"/>
      <c r="AM51" s="777"/>
      <c r="AN51" s="704"/>
      <c r="AO51" s="715"/>
      <c r="AP51" s="780"/>
      <c r="AQ51" s="706"/>
      <c r="AR51" s="344"/>
      <c r="AS51" s="335"/>
      <c r="AT51" s="335"/>
      <c r="AU51" s="335"/>
      <c r="AV51" s="335"/>
      <c r="AW51" s="736"/>
      <c r="AX51" s="715"/>
      <c r="AY51" s="780"/>
      <c r="AZ51" s="706"/>
      <c r="BA51" s="715"/>
      <c r="BB51" s="780"/>
      <c r="BC51" s="706"/>
      <c r="BD51" s="715"/>
      <c r="BE51" s="780"/>
      <c r="BF51" s="706"/>
      <c r="BG51" s="715"/>
      <c r="BH51" s="780"/>
      <c r="BI51" s="706"/>
      <c r="BJ51" s="715"/>
      <c r="BK51" s="780"/>
      <c r="BL51" s="706"/>
      <c r="BM51" s="715"/>
      <c r="BN51" s="780"/>
      <c r="BO51" s="706"/>
    </row>
    <row r="52" spans="1:67" ht="18.75" customHeight="1" x14ac:dyDescent="0.3">
      <c r="AX52" s="715"/>
      <c r="AY52" s="780"/>
      <c r="AZ52" s="706"/>
      <c r="BA52" s="715"/>
      <c r="BB52" s="780"/>
      <c r="BC52" s="706"/>
      <c r="BD52" s="715"/>
      <c r="BE52" s="780"/>
      <c r="BF52" s="706"/>
      <c r="BG52" s="715"/>
      <c r="BH52" s="780"/>
      <c r="BI52" s="706"/>
      <c r="BJ52" s="715"/>
      <c r="BK52" s="780"/>
      <c r="BL52" s="706"/>
      <c r="BM52" s="715"/>
      <c r="BN52" s="780"/>
      <c r="BO52" s="706"/>
    </row>
    <row r="53" spans="1:67" ht="18.75" customHeight="1" x14ac:dyDescent="0.3">
      <c r="AX53" s="715"/>
      <c r="AY53" s="780"/>
      <c r="AZ53" s="706"/>
      <c r="BA53" s="715"/>
      <c r="BB53" s="780"/>
      <c r="BC53" s="706"/>
      <c r="BD53" s="715"/>
      <c r="BE53" s="780"/>
      <c r="BF53" s="706"/>
      <c r="BG53" s="715"/>
      <c r="BH53" s="780"/>
      <c r="BI53" s="706"/>
      <c r="BJ53" s="715"/>
      <c r="BK53" s="780"/>
      <c r="BL53" s="706"/>
      <c r="BM53" s="715"/>
      <c r="BN53" s="780"/>
      <c r="BO53" s="706"/>
    </row>
    <row r="54" spans="1:67" ht="18.75" customHeight="1" x14ac:dyDescent="0.3">
      <c r="AX54" s="715"/>
      <c r="AY54" s="780"/>
      <c r="AZ54" s="706"/>
      <c r="BA54" s="715"/>
      <c r="BB54" s="780"/>
      <c r="BC54" s="706"/>
      <c r="BD54" s="715"/>
      <c r="BE54" s="780"/>
      <c r="BF54" s="706"/>
      <c r="BG54" s="715"/>
      <c r="BH54" s="780"/>
      <c r="BI54" s="706"/>
      <c r="BJ54" s="715"/>
      <c r="BK54" s="780"/>
      <c r="BL54" s="706"/>
      <c r="BM54" s="715"/>
      <c r="BN54" s="780"/>
      <c r="BO54" s="706"/>
    </row>
    <row r="55" spans="1:67" ht="18.75" customHeight="1" x14ac:dyDescent="0.3">
      <c r="AX55" s="715"/>
      <c r="AY55" s="780"/>
      <c r="AZ55" s="706"/>
      <c r="BA55" s="715"/>
      <c r="BB55" s="780"/>
      <c r="BC55" s="706"/>
      <c r="BD55" s="715"/>
      <c r="BE55" s="780"/>
      <c r="BF55" s="706"/>
      <c r="BG55" s="715"/>
      <c r="BH55" s="780"/>
      <c r="BI55" s="706"/>
      <c r="BJ55" s="715"/>
      <c r="BK55" s="780"/>
      <c r="BL55" s="706"/>
      <c r="BM55" s="715"/>
      <c r="BN55" s="780"/>
      <c r="BO55" s="706"/>
    </row>
    <row r="56" spans="1:67" ht="18.75" customHeight="1" x14ac:dyDescent="0.3">
      <c r="AX56" s="715"/>
      <c r="AY56" s="780"/>
      <c r="AZ56" s="706"/>
      <c r="BA56" s="715"/>
      <c r="BB56" s="780"/>
      <c r="BC56" s="706"/>
      <c r="BD56" s="715"/>
      <c r="BE56" s="780"/>
      <c r="BF56" s="706"/>
      <c r="BG56" s="715"/>
      <c r="BH56" s="780"/>
      <c r="BI56" s="706"/>
      <c r="BJ56" s="715"/>
      <c r="BK56" s="780"/>
      <c r="BL56" s="706"/>
      <c r="BM56" s="715"/>
      <c r="BN56" s="780"/>
      <c r="BO56" s="706"/>
    </row>
    <row r="57" spans="1:67" ht="18.75" customHeight="1" x14ac:dyDescent="0.3">
      <c r="AX57" s="715"/>
      <c r="AY57" s="780"/>
      <c r="AZ57" s="706"/>
      <c r="BA57" s="715"/>
      <c r="BB57" s="780"/>
      <c r="BC57" s="706"/>
      <c r="BD57" s="715"/>
      <c r="BE57" s="780"/>
      <c r="BF57" s="706"/>
      <c r="BG57" s="715"/>
      <c r="BH57" s="780"/>
      <c r="BI57" s="706"/>
      <c r="BJ57" s="715"/>
      <c r="BK57" s="780"/>
      <c r="BL57" s="706"/>
      <c r="BM57" s="715"/>
      <c r="BN57" s="780"/>
      <c r="BO57" s="706"/>
    </row>
    <row r="58" spans="1:67" ht="18.75" customHeight="1" x14ac:dyDescent="0.3">
      <c r="AX58" s="715"/>
      <c r="AY58" s="780"/>
      <c r="AZ58" s="706"/>
      <c r="BA58" s="715"/>
      <c r="BB58" s="780"/>
      <c r="BC58" s="706"/>
      <c r="BD58" s="715"/>
      <c r="BE58" s="780"/>
      <c r="BF58" s="706"/>
      <c r="BG58" s="715"/>
      <c r="BH58" s="780"/>
      <c r="BI58" s="706"/>
      <c r="BJ58" s="715"/>
      <c r="BK58" s="780"/>
      <c r="BL58" s="706"/>
      <c r="BM58" s="715"/>
      <c r="BN58" s="780"/>
      <c r="BO58" s="706"/>
    </row>
    <row r="59" spans="1:67" ht="18.75" customHeight="1" x14ac:dyDescent="0.3">
      <c r="AX59" s="715"/>
      <c r="AY59" s="780"/>
      <c r="AZ59" s="706"/>
      <c r="BA59" s="715"/>
      <c r="BB59" s="780"/>
      <c r="BC59" s="706"/>
      <c r="BD59" s="715"/>
      <c r="BE59" s="780"/>
      <c r="BF59" s="706"/>
      <c r="BG59" s="715"/>
      <c r="BH59" s="780"/>
      <c r="BI59" s="706"/>
      <c r="BJ59" s="715"/>
      <c r="BK59" s="780"/>
      <c r="BL59" s="706"/>
      <c r="BM59" s="715"/>
      <c r="BN59" s="780"/>
      <c r="BO59" s="706"/>
    </row>
    <row r="60" spans="1:67" ht="18.75" customHeight="1" x14ac:dyDescent="0.3">
      <c r="AX60" s="715"/>
      <c r="AY60" s="780"/>
      <c r="AZ60" s="706"/>
      <c r="BA60" s="715"/>
      <c r="BB60" s="780"/>
      <c r="BC60" s="706"/>
      <c r="BD60" s="715"/>
      <c r="BE60" s="780"/>
      <c r="BF60" s="706"/>
      <c r="BG60" s="715"/>
      <c r="BH60" s="780"/>
      <c r="BI60" s="706"/>
      <c r="BJ60" s="715"/>
      <c r="BK60" s="780"/>
      <c r="BL60" s="706"/>
      <c r="BM60" s="715"/>
      <c r="BN60" s="780"/>
      <c r="BO60" s="706"/>
    </row>
    <row r="61" spans="1:67" ht="18.75" customHeight="1" x14ac:dyDescent="0.3">
      <c r="AX61" s="715"/>
      <c r="AY61" s="780"/>
      <c r="AZ61" s="706"/>
      <c r="BA61" s="715"/>
      <c r="BB61" s="780"/>
      <c r="BC61" s="706"/>
      <c r="BD61" s="715"/>
      <c r="BE61" s="780"/>
      <c r="BF61" s="706"/>
      <c r="BG61" s="715"/>
      <c r="BH61" s="780"/>
      <c r="BI61" s="706"/>
      <c r="BJ61" s="715"/>
      <c r="BK61" s="780"/>
      <c r="BL61" s="706"/>
      <c r="BM61" s="715"/>
      <c r="BN61" s="780"/>
      <c r="BO61" s="706"/>
    </row>
    <row r="62" spans="1:67" ht="18.75" customHeight="1" x14ac:dyDescent="0.3">
      <c r="AX62" s="715"/>
      <c r="AY62" s="780"/>
      <c r="AZ62" s="706"/>
      <c r="BA62" s="715"/>
      <c r="BB62" s="780"/>
      <c r="BC62" s="706"/>
      <c r="BD62" s="715"/>
      <c r="BE62" s="780"/>
      <c r="BF62" s="706"/>
      <c r="BG62" s="715"/>
      <c r="BH62" s="780"/>
      <c r="BI62" s="706"/>
      <c r="BJ62" s="715"/>
      <c r="BK62" s="780"/>
      <c r="BL62" s="706"/>
      <c r="BM62" s="715"/>
      <c r="BN62" s="780"/>
      <c r="BO62" s="706"/>
    </row>
    <row r="63" spans="1:67" ht="18.75" customHeight="1" x14ac:dyDescent="0.3">
      <c r="AX63" s="715"/>
      <c r="AY63" s="780"/>
      <c r="AZ63" s="706"/>
      <c r="BA63" s="715"/>
      <c r="BB63" s="780"/>
      <c r="BC63" s="706"/>
      <c r="BD63" s="715"/>
      <c r="BE63" s="780"/>
      <c r="BF63" s="706"/>
      <c r="BG63" s="715"/>
      <c r="BH63" s="780"/>
      <c r="BI63" s="706"/>
      <c r="BJ63" s="715"/>
      <c r="BK63" s="780"/>
      <c r="BL63" s="706"/>
      <c r="BM63" s="715"/>
      <c r="BN63" s="780"/>
      <c r="BO63" s="706"/>
    </row>
    <row r="64" spans="1:67" ht="18.75" customHeight="1" x14ac:dyDescent="0.3">
      <c r="AX64" s="715"/>
      <c r="AY64" s="780"/>
      <c r="AZ64" s="706"/>
      <c r="BA64" s="715"/>
      <c r="BB64" s="780"/>
      <c r="BC64" s="706"/>
      <c r="BD64" s="715"/>
      <c r="BE64" s="780"/>
      <c r="BF64" s="706"/>
      <c r="BG64" s="715"/>
      <c r="BH64" s="780"/>
      <c r="BI64" s="706"/>
      <c r="BJ64" s="715"/>
      <c r="BK64" s="780"/>
      <c r="BL64" s="706"/>
      <c r="BM64" s="715"/>
      <c r="BN64" s="780"/>
      <c r="BO64" s="706"/>
    </row>
    <row r="65" spans="50:67" ht="18.75" customHeight="1" x14ac:dyDescent="0.3">
      <c r="AX65" s="715"/>
      <c r="AY65" s="780"/>
      <c r="AZ65" s="706"/>
      <c r="BA65" s="715"/>
      <c r="BB65" s="780"/>
      <c r="BC65" s="706"/>
      <c r="BD65" s="715"/>
      <c r="BE65" s="780"/>
      <c r="BF65" s="706"/>
      <c r="BG65" s="715"/>
      <c r="BH65" s="780"/>
      <c r="BI65" s="706"/>
      <c r="BJ65" s="715"/>
      <c r="BK65" s="780"/>
      <c r="BL65" s="706"/>
      <c r="BM65" s="715"/>
      <c r="BN65" s="780"/>
      <c r="BO65" s="706"/>
    </row>
    <row r="66" spans="50:67" ht="18.75" customHeight="1" x14ac:dyDescent="0.3">
      <c r="AX66" s="715"/>
      <c r="AY66" s="780"/>
      <c r="AZ66" s="706"/>
      <c r="BA66" s="715"/>
      <c r="BB66" s="780"/>
      <c r="BC66" s="706"/>
      <c r="BD66" s="715"/>
      <c r="BE66" s="780"/>
      <c r="BF66" s="706"/>
      <c r="BG66" s="715"/>
      <c r="BH66" s="780"/>
      <c r="BI66" s="706"/>
      <c r="BJ66" s="715"/>
      <c r="BK66" s="780"/>
      <c r="BL66" s="706"/>
      <c r="BM66" s="715"/>
      <c r="BN66" s="780"/>
      <c r="BO66" s="706"/>
    </row>
    <row r="67" spans="50:67" ht="18.75" customHeight="1" x14ac:dyDescent="0.3">
      <c r="AX67" s="715"/>
      <c r="AY67" s="780"/>
      <c r="AZ67" s="706"/>
      <c r="BA67" s="715"/>
      <c r="BB67" s="780"/>
      <c r="BC67" s="706"/>
      <c r="BD67" s="715"/>
      <c r="BE67" s="780"/>
      <c r="BF67" s="706"/>
      <c r="BG67" s="715"/>
      <c r="BH67" s="780"/>
      <c r="BI67" s="706"/>
      <c r="BJ67" s="715"/>
      <c r="BK67" s="780"/>
      <c r="BL67" s="706"/>
      <c r="BM67" s="715"/>
      <c r="BN67" s="780"/>
      <c r="BO67" s="706"/>
    </row>
    <row r="68" spans="50:67" ht="18.75" customHeight="1" x14ac:dyDescent="0.3">
      <c r="AX68" s="715"/>
      <c r="AY68" s="780"/>
      <c r="AZ68" s="706"/>
      <c r="BA68" s="715"/>
      <c r="BB68" s="780"/>
      <c r="BC68" s="706"/>
      <c r="BD68" s="715"/>
      <c r="BE68" s="780"/>
      <c r="BF68" s="706"/>
      <c r="BG68" s="715"/>
      <c r="BH68" s="780"/>
      <c r="BI68" s="706"/>
      <c r="BJ68" s="715"/>
      <c r="BK68" s="780"/>
      <c r="BL68" s="706"/>
      <c r="BM68" s="715"/>
      <c r="BN68" s="780"/>
      <c r="BO68" s="706"/>
    </row>
    <row r="69" spans="50:67" ht="18.75" customHeight="1" x14ac:dyDescent="0.3">
      <c r="AX69" s="715"/>
      <c r="AY69" s="780"/>
      <c r="AZ69" s="706"/>
      <c r="BA69" s="715"/>
      <c r="BB69" s="780"/>
      <c r="BC69" s="706"/>
      <c r="BD69" s="715"/>
      <c r="BE69" s="780"/>
      <c r="BF69" s="706"/>
      <c r="BG69" s="715"/>
      <c r="BH69" s="780"/>
      <c r="BI69" s="706"/>
      <c r="BJ69" s="715"/>
      <c r="BK69" s="780"/>
      <c r="BL69" s="706"/>
      <c r="BM69" s="715"/>
      <c r="BN69" s="780"/>
      <c r="BO69" s="706"/>
    </row>
    <row r="70" spans="50:67" ht="18.75" customHeight="1" x14ac:dyDescent="0.3">
      <c r="AX70" s="715"/>
      <c r="AY70" s="780"/>
      <c r="AZ70" s="706"/>
      <c r="BA70" s="715"/>
      <c r="BB70" s="780"/>
      <c r="BC70" s="706"/>
      <c r="BD70" s="715"/>
      <c r="BE70" s="780"/>
      <c r="BF70" s="706"/>
      <c r="BG70" s="715"/>
      <c r="BH70" s="780"/>
      <c r="BI70" s="706"/>
      <c r="BJ70" s="715"/>
      <c r="BK70" s="780"/>
      <c r="BL70" s="706"/>
      <c r="BM70" s="715"/>
      <c r="BN70" s="780"/>
      <c r="BO70" s="706"/>
    </row>
    <row r="71" spans="50:67" ht="18.75" customHeight="1" x14ac:dyDescent="0.3">
      <c r="AX71" s="715"/>
      <c r="AY71" s="780"/>
      <c r="AZ71" s="706"/>
      <c r="BA71" s="715"/>
      <c r="BB71" s="780"/>
      <c r="BC71" s="706"/>
      <c r="BD71" s="715"/>
      <c r="BE71" s="780"/>
      <c r="BF71" s="706"/>
      <c r="BG71" s="715"/>
      <c r="BH71" s="780"/>
      <c r="BI71" s="706"/>
      <c r="BJ71" s="715"/>
      <c r="BK71" s="780"/>
      <c r="BL71" s="706"/>
      <c r="BM71" s="715"/>
      <c r="BN71" s="780"/>
      <c r="BO71" s="706"/>
    </row>
    <row r="72" spans="50:67" ht="18.75" customHeight="1" x14ac:dyDescent="0.3">
      <c r="AX72" s="715"/>
      <c r="AY72" s="780"/>
      <c r="AZ72" s="706"/>
      <c r="BA72" s="715"/>
      <c r="BB72" s="780"/>
      <c r="BC72" s="706"/>
      <c r="BD72" s="715"/>
      <c r="BE72" s="780"/>
      <c r="BF72" s="706"/>
      <c r="BG72" s="715"/>
      <c r="BH72" s="780"/>
      <c r="BI72" s="706"/>
      <c r="BJ72" s="715"/>
      <c r="BK72" s="780"/>
      <c r="BL72" s="706"/>
      <c r="BM72" s="715"/>
      <c r="BN72" s="780"/>
      <c r="BO72" s="706"/>
    </row>
    <row r="73" spans="50:67" ht="18.75" customHeight="1" x14ac:dyDescent="0.3">
      <c r="AX73" s="715"/>
      <c r="AY73" s="780"/>
      <c r="AZ73" s="706"/>
      <c r="BA73" s="715"/>
      <c r="BB73" s="780"/>
      <c r="BC73" s="706"/>
      <c r="BD73" s="715"/>
      <c r="BE73" s="780"/>
      <c r="BF73" s="706"/>
      <c r="BG73" s="715"/>
      <c r="BH73" s="780"/>
      <c r="BI73" s="706"/>
      <c r="BJ73" s="715"/>
      <c r="BK73" s="780"/>
      <c r="BL73" s="706"/>
      <c r="BM73" s="715"/>
      <c r="BN73" s="780"/>
      <c r="BO73" s="706"/>
    </row>
    <row r="74" spans="50:67" ht="18.75" customHeight="1" x14ac:dyDescent="0.3">
      <c r="AX74" s="715"/>
      <c r="AY74" s="780"/>
      <c r="AZ74" s="706"/>
      <c r="BA74" s="715"/>
      <c r="BB74" s="780"/>
      <c r="BC74" s="706"/>
      <c r="BD74" s="715"/>
      <c r="BE74" s="780"/>
      <c r="BF74" s="706"/>
      <c r="BG74" s="715"/>
      <c r="BH74" s="780"/>
      <c r="BI74" s="706"/>
      <c r="BJ74" s="715"/>
      <c r="BK74" s="780"/>
      <c r="BL74" s="706"/>
      <c r="BM74" s="715"/>
      <c r="BN74" s="780"/>
      <c r="BO74" s="706"/>
    </row>
    <row r="75" spans="50:67" ht="18.75" customHeight="1" x14ac:dyDescent="0.3">
      <c r="AX75" s="715"/>
      <c r="AY75" s="780"/>
      <c r="AZ75" s="706"/>
      <c r="BA75" s="715"/>
      <c r="BB75" s="780"/>
      <c r="BC75" s="706"/>
      <c r="BD75" s="715"/>
      <c r="BE75" s="780"/>
      <c r="BF75" s="706"/>
      <c r="BG75" s="715"/>
      <c r="BH75" s="780"/>
      <c r="BI75" s="706"/>
      <c r="BJ75" s="715"/>
      <c r="BK75" s="780"/>
      <c r="BL75" s="706"/>
      <c r="BM75" s="715"/>
      <c r="BN75" s="780"/>
      <c r="BO75" s="706"/>
    </row>
    <row r="76" spans="50:67" ht="18.75" customHeight="1" x14ac:dyDescent="0.3">
      <c r="AX76" s="715"/>
      <c r="AY76" s="780"/>
      <c r="AZ76" s="706"/>
      <c r="BA76" s="715"/>
      <c r="BB76" s="780"/>
      <c r="BC76" s="706"/>
      <c r="BD76" s="715"/>
      <c r="BE76" s="780"/>
      <c r="BF76" s="706"/>
      <c r="BG76" s="715"/>
      <c r="BH76" s="780"/>
      <c r="BI76" s="706"/>
      <c r="BJ76" s="715"/>
      <c r="BK76" s="780"/>
      <c r="BL76" s="706"/>
      <c r="BM76" s="715"/>
      <c r="BN76" s="780"/>
      <c r="BO76" s="706"/>
    </row>
    <row r="77" spans="50:67" ht="18.75" customHeight="1" x14ac:dyDescent="0.3">
      <c r="AX77" s="715"/>
      <c r="AY77" s="780"/>
      <c r="AZ77" s="706"/>
      <c r="BA77" s="715"/>
      <c r="BB77" s="780"/>
      <c r="BC77" s="706"/>
      <c r="BD77" s="715"/>
      <c r="BE77" s="780"/>
      <c r="BF77" s="706"/>
      <c r="BG77" s="715"/>
      <c r="BH77" s="780"/>
      <c r="BI77" s="706"/>
      <c r="BJ77" s="715"/>
      <c r="BK77" s="780"/>
      <c r="BL77" s="706"/>
      <c r="BM77" s="715"/>
      <c r="BN77" s="780"/>
      <c r="BO77" s="706"/>
    </row>
    <row r="78" spans="50:67" ht="18.75" customHeight="1" x14ac:dyDescent="0.3">
      <c r="AX78" s="715"/>
      <c r="AY78" s="780"/>
      <c r="AZ78" s="706"/>
      <c r="BA78" s="715"/>
      <c r="BB78" s="780"/>
      <c r="BC78" s="706"/>
      <c r="BD78" s="715"/>
      <c r="BE78" s="780"/>
      <c r="BF78" s="706"/>
      <c r="BG78" s="715"/>
      <c r="BH78" s="780"/>
      <c r="BI78" s="706"/>
      <c r="BJ78" s="715"/>
      <c r="BK78" s="780"/>
      <c r="BL78" s="706"/>
      <c r="BM78" s="715"/>
      <c r="BN78" s="780"/>
      <c r="BO78" s="706"/>
    </row>
    <row r="79" spans="50:67" ht="18.75" customHeight="1" x14ac:dyDescent="0.3">
      <c r="AX79" s="715"/>
      <c r="AY79" s="780"/>
      <c r="AZ79" s="706"/>
      <c r="BA79" s="715"/>
      <c r="BB79" s="780"/>
      <c r="BC79" s="706"/>
      <c r="BD79" s="715"/>
      <c r="BE79" s="780"/>
      <c r="BF79" s="706"/>
      <c r="BG79" s="715"/>
      <c r="BH79" s="780"/>
      <c r="BI79" s="706"/>
      <c r="BJ79" s="715"/>
      <c r="BK79" s="780"/>
      <c r="BL79" s="706"/>
      <c r="BM79" s="715"/>
      <c r="BN79" s="780"/>
      <c r="BO79" s="706"/>
    </row>
    <row r="80" spans="50:67" ht="18.75" customHeight="1" x14ac:dyDescent="0.3">
      <c r="AX80" s="715"/>
      <c r="AY80" s="780"/>
      <c r="AZ80" s="706"/>
      <c r="BA80" s="715"/>
      <c r="BB80" s="780"/>
      <c r="BC80" s="706"/>
      <c r="BD80" s="715"/>
      <c r="BE80" s="780"/>
      <c r="BF80" s="706"/>
      <c r="BG80" s="715"/>
      <c r="BH80" s="780"/>
      <c r="BI80" s="706"/>
      <c r="BJ80" s="715"/>
      <c r="BK80" s="780"/>
      <c r="BL80" s="706"/>
      <c r="BM80" s="715"/>
      <c r="BN80" s="780"/>
      <c r="BO80" s="706"/>
    </row>
    <row r="81" spans="50:67" ht="18.75" customHeight="1" x14ac:dyDescent="0.3">
      <c r="AX81" s="715"/>
      <c r="AY81" s="780"/>
      <c r="AZ81" s="706"/>
      <c r="BA81" s="715"/>
      <c r="BB81" s="780"/>
      <c r="BC81" s="706"/>
      <c r="BD81" s="715"/>
      <c r="BE81" s="780"/>
      <c r="BF81" s="706"/>
      <c r="BG81" s="715"/>
      <c r="BH81" s="780"/>
      <c r="BI81" s="706"/>
      <c r="BJ81" s="715"/>
      <c r="BK81" s="780"/>
      <c r="BL81" s="706"/>
      <c r="BM81" s="715"/>
      <c r="BN81" s="780"/>
      <c r="BO81" s="706"/>
    </row>
    <row r="82" spans="50:67" ht="18.75" customHeight="1" x14ac:dyDescent="0.3">
      <c r="AX82" s="715"/>
      <c r="AY82" s="780"/>
      <c r="AZ82" s="706"/>
      <c r="BA82" s="715"/>
      <c r="BB82" s="780"/>
      <c r="BC82" s="706"/>
      <c r="BD82" s="715"/>
      <c r="BE82" s="780"/>
      <c r="BF82" s="706"/>
      <c r="BG82" s="715"/>
      <c r="BH82" s="780"/>
      <c r="BI82" s="706"/>
      <c r="BJ82" s="715"/>
      <c r="BK82" s="780"/>
      <c r="BL82" s="706"/>
      <c r="BM82" s="715"/>
      <c r="BN82" s="780"/>
      <c r="BO82" s="706"/>
    </row>
    <row r="83" spans="50:67" ht="18.75" customHeight="1" x14ac:dyDescent="0.3">
      <c r="AX83" s="715"/>
      <c r="AY83" s="780"/>
      <c r="AZ83" s="706"/>
      <c r="BA83" s="715"/>
      <c r="BB83" s="780"/>
      <c r="BC83" s="706"/>
      <c r="BD83" s="715"/>
      <c r="BE83" s="780"/>
      <c r="BF83" s="706"/>
      <c r="BG83" s="715"/>
      <c r="BH83" s="780"/>
      <c r="BI83" s="706"/>
      <c r="BJ83" s="715"/>
      <c r="BK83" s="780"/>
      <c r="BL83" s="706"/>
      <c r="BM83" s="715"/>
      <c r="BN83" s="780"/>
      <c r="BO83" s="706"/>
    </row>
    <row r="84" spans="50:67" ht="18.75" customHeight="1" x14ac:dyDescent="0.3">
      <c r="AX84" s="715"/>
      <c r="AY84" s="780"/>
      <c r="AZ84" s="706"/>
      <c r="BA84" s="715"/>
      <c r="BB84" s="780"/>
      <c r="BC84" s="706"/>
      <c r="BD84" s="715"/>
      <c r="BE84" s="780"/>
      <c r="BF84" s="706"/>
      <c r="BG84" s="715"/>
      <c r="BH84" s="780"/>
      <c r="BI84" s="706"/>
      <c r="BJ84" s="715"/>
      <c r="BK84" s="780"/>
      <c r="BL84" s="706"/>
      <c r="BM84" s="715"/>
      <c r="BN84" s="780"/>
      <c r="BO84" s="706"/>
    </row>
    <row r="85" spans="50:67" ht="18.75" customHeight="1" x14ac:dyDescent="0.3">
      <c r="AX85" s="715"/>
      <c r="AY85" s="780"/>
      <c r="AZ85" s="706"/>
      <c r="BA85" s="715"/>
      <c r="BB85" s="780"/>
      <c r="BC85" s="706"/>
      <c r="BD85" s="715"/>
      <c r="BE85" s="780"/>
      <c r="BF85" s="706"/>
      <c r="BG85" s="715"/>
      <c r="BH85" s="780"/>
      <c r="BI85" s="706"/>
      <c r="BJ85" s="715"/>
      <c r="BK85" s="780"/>
      <c r="BL85" s="706"/>
      <c r="BM85" s="715"/>
      <c r="BN85" s="780"/>
      <c r="BO85" s="706"/>
    </row>
    <row r="86" spans="50:67" ht="18.75" customHeight="1" x14ac:dyDescent="0.3">
      <c r="AX86" s="715"/>
      <c r="AY86" s="780"/>
      <c r="AZ86" s="706"/>
      <c r="BA86" s="715"/>
      <c r="BB86" s="780"/>
      <c r="BC86" s="706"/>
      <c r="BD86" s="715"/>
      <c r="BE86" s="780"/>
      <c r="BF86" s="706"/>
      <c r="BG86" s="715"/>
      <c r="BH86" s="780"/>
      <c r="BI86" s="706"/>
      <c r="BJ86" s="715"/>
      <c r="BK86" s="780"/>
      <c r="BL86" s="706"/>
      <c r="BM86" s="715"/>
      <c r="BN86" s="780"/>
      <c r="BO86" s="706"/>
    </row>
    <row r="87" spans="50:67" ht="18.75" customHeight="1" x14ac:dyDescent="0.3">
      <c r="AX87" s="715"/>
      <c r="AY87" s="780"/>
      <c r="AZ87" s="706"/>
      <c r="BA87" s="715"/>
      <c r="BB87" s="780"/>
      <c r="BC87" s="706"/>
      <c r="BD87" s="715"/>
      <c r="BE87" s="780"/>
      <c r="BF87" s="706"/>
      <c r="BG87" s="715"/>
      <c r="BH87" s="780"/>
      <c r="BI87" s="706"/>
      <c r="BJ87" s="715"/>
      <c r="BK87" s="780"/>
      <c r="BL87" s="706"/>
      <c r="BM87" s="715"/>
      <c r="BN87" s="780"/>
      <c r="BO87" s="706"/>
    </row>
    <row r="88" spans="50:67" ht="18.75" customHeight="1" x14ac:dyDescent="0.3">
      <c r="AX88" s="715"/>
      <c r="AY88" s="780"/>
      <c r="AZ88" s="706"/>
      <c r="BA88" s="715"/>
      <c r="BB88" s="780"/>
      <c r="BC88" s="706"/>
      <c r="BD88" s="715"/>
      <c r="BE88" s="780"/>
      <c r="BF88" s="706"/>
      <c r="BG88" s="715"/>
      <c r="BH88" s="780"/>
      <c r="BI88" s="706"/>
      <c r="BJ88" s="715"/>
      <c r="BK88" s="780"/>
      <c r="BL88" s="706"/>
      <c r="BM88" s="715"/>
      <c r="BN88" s="780"/>
      <c r="BO88" s="706"/>
    </row>
    <row r="89" spans="50:67" ht="18.75" customHeight="1" x14ac:dyDescent="0.3">
      <c r="AX89" s="715"/>
      <c r="AY89" s="780"/>
      <c r="AZ89" s="706"/>
      <c r="BA89" s="715"/>
      <c r="BB89" s="780"/>
      <c r="BC89" s="706"/>
      <c r="BD89" s="715"/>
      <c r="BE89" s="780"/>
      <c r="BF89" s="706"/>
      <c r="BG89" s="715"/>
      <c r="BH89" s="780"/>
      <c r="BI89" s="706"/>
      <c r="BJ89" s="715"/>
      <c r="BK89" s="780"/>
      <c r="BL89" s="706"/>
      <c r="BM89" s="715"/>
      <c r="BN89" s="780"/>
      <c r="BO89" s="706"/>
    </row>
    <row r="90" spans="50:67" ht="18.75" customHeight="1" x14ac:dyDescent="0.3">
      <c r="AX90" s="715"/>
      <c r="AY90" s="780"/>
      <c r="AZ90" s="706"/>
      <c r="BA90" s="715"/>
      <c r="BB90" s="780"/>
      <c r="BC90" s="706"/>
      <c r="BD90" s="715"/>
      <c r="BE90" s="780"/>
      <c r="BF90" s="706"/>
      <c r="BG90" s="715"/>
      <c r="BH90" s="780"/>
      <c r="BI90" s="706"/>
      <c r="BJ90" s="715"/>
      <c r="BK90" s="780"/>
      <c r="BL90" s="706"/>
      <c r="BM90" s="715"/>
      <c r="BN90" s="780"/>
      <c r="BO90" s="706"/>
    </row>
    <row r="91" spans="50:67" ht="18.75" customHeight="1" x14ac:dyDescent="0.3">
      <c r="AX91" s="715"/>
      <c r="AY91" s="780"/>
      <c r="AZ91" s="706"/>
      <c r="BA91" s="715"/>
      <c r="BB91" s="780"/>
      <c r="BC91" s="706"/>
      <c r="BD91" s="715"/>
      <c r="BE91" s="780"/>
      <c r="BF91" s="706"/>
      <c r="BG91" s="715"/>
      <c r="BH91" s="780"/>
      <c r="BI91" s="706"/>
      <c r="BJ91" s="715"/>
      <c r="BK91" s="780"/>
      <c r="BL91" s="706"/>
      <c r="BM91" s="715"/>
      <c r="BN91" s="780"/>
      <c r="BO91" s="706"/>
    </row>
    <row r="92" spans="50:67" ht="18.75" customHeight="1" x14ac:dyDescent="0.3">
      <c r="AX92" s="715"/>
      <c r="AY92" s="780"/>
      <c r="AZ92" s="706"/>
      <c r="BA92" s="715"/>
      <c r="BB92" s="780"/>
      <c r="BC92" s="706"/>
      <c r="BD92" s="715"/>
      <c r="BE92" s="780"/>
      <c r="BF92" s="706"/>
      <c r="BG92" s="715"/>
      <c r="BH92" s="780"/>
      <c r="BI92" s="706"/>
      <c r="BJ92" s="715"/>
      <c r="BK92" s="780"/>
      <c r="BL92" s="706"/>
      <c r="BM92" s="715"/>
      <c r="BN92" s="780"/>
      <c r="BO92" s="706"/>
    </row>
    <row r="93" spans="50:67" ht="18.75" customHeight="1" x14ac:dyDescent="0.3">
      <c r="AX93" s="715"/>
      <c r="AY93" s="780"/>
      <c r="AZ93" s="706"/>
      <c r="BA93" s="715"/>
      <c r="BB93" s="780"/>
      <c r="BC93" s="706"/>
      <c r="BD93" s="715"/>
      <c r="BE93" s="780"/>
      <c r="BF93" s="706"/>
      <c r="BG93" s="715"/>
      <c r="BH93" s="780"/>
      <c r="BI93" s="706"/>
      <c r="BJ93" s="715"/>
      <c r="BK93" s="780"/>
      <c r="BL93" s="706"/>
      <c r="BM93" s="715"/>
      <c r="BN93" s="780"/>
      <c r="BO93" s="706"/>
    </row>
    <row r="94" spans="50:67" ht="18.75" customHeight="1" x14ac:dyDescent="0.3">
      <c r="AX94" s="715"/>
      <c r="AY94" s="780"/>
      <c r="AZ94" s="706"/>
      <c r="BA94" s="715"/>
      <c r="BB94" s="780"/>
      <c r="BC94" s="706"/>
      <c r="BD94" s="715"/>
      <c r="BE94" s="780"/>
      <c r="BF94" s="706"/>
      <c r="BG94" s="715"/>
      <c r="BH94" s="780"/>
      <c r="BI94" s="706"/>
      <c r="BJ94" s="715"/>
      <c r="BK94" s="780"/>
      <c r="BL94" s="706"/>
      <c r="BM94" s="715"/>
      <c r="BN94" s="780"/>
      <c r="BO94" s="706"/>
    </row>
    <row r="95" spans="50:67" ht="18.75" customHeight="1" x14ac:dyDescent="0.3">
      <c r="AX95" s="715"/>
      <c r="AY95" s="780"/>
      <c r="AZ95" s="706"/>
      <c r="BA95" s="715"/>
      <c r="BB95" s="780"/>
      <c r="BC95" s="706"/>
      <c r="BD95" s="715"/>
      <c r="BE95" s="780"/>
      <c r="BF95" s="706"/>
      <c r="BG95" s="715"/>
      <c r="BH95" s="780"/>
      <c r="BI95" s="706"/>
      <c r="BJ95" s="715"/>
      <c r="BK95" s="780"/>
      <c r="BL95" s="706"/>
      <c r="BM95" s="715"/>
      <c r="BN95" s="780"/>
      <c r="BO95" s="706"/>
    </row>
    <row r="96" spans="50:67" ht="18.75" customHeight="1" x14ac:dyDescent="0.3">
      <c r="AX96" s="715"/>
      <c r="AY96" s="780"/>
      <c r="AZ96" s="706"/>
      <c r="BA96" s="715"/>
      <c r="BB96" s="780"/>
      <c r="BC96" s="706"/>
      <c r="BD96" s="715"/>
      <c r="BE96" s="780"/>
      <c r="BF96" s="706"/>
      <c r="BG96" s="715"/>
      <c r="BH96" s="780"/>
      <c r="BI96" s="706"/>
      <c r="BJ96" s="715"/>
      <c r="BK96" s="780"/>
      <c r="BL96" s="706"/>
      <c r="BM96" s="715"/>
      <c r="BN96" s="780"/>
      <c r="BO96" s="706"/>
    </row>
    <row r="97" spans="50:67" ht="18.75" customHeight="1" x14ac:dyDescent="0.3">
      <c r="AX97" s="715"/>
      <c r="AY97" s="780"/>
      <c r="AZ97" s="706"/>
      <c r="BA97" s="715"/>
      <c r="BB97" s="780"/>
      <c r="BC97" s="706"/>
      <c r="BD97" s="715"/>
      <c r="BE97" s="780"/>
      <c r="BF97" s="706"/>
      <c r="BG97" s="715"/>
      <c r="BH97" s="780"/>
      <c r="BI97" s="706"/>
      <c r="BJ97" s="715"/>
      <c r="BK97" s="780"/>
      <c r="BL97" s="706"/>
      <c r="BM97" s="715"/>
      <c r="BN97" s="780"/>
      <c r="BO97" s="706"/>
    </row>
    <row r="98" spans="50:67" ht="18.75" customHeight="1" x14ac:dyDescent="0.3">
      <c r="AX98" s="715"/>
      <c r="AY98" s="780"/>
      <c r="AZ98" s="706"/>
      <c r="BA98" s="715"/>
      <c r="BB98" s="780"/>
      <c r="BC98" s="706"/>
      <c r="BD98" s="715"/>
      <c r="BE98" s="780"/>
      <c r="BF98" s="706"/>
      <c r="BG98" s="715"/>
      <c r="BH98" s="780"/>
      <c r="BI98" s="706"/>
      <c r="BJ98" s="715"/>
      <c r="BK98" s="780"/>
      <c r="BL98" s="706"/>
      <c r="BM98" s="715"/>
      <c r="BN98" s="780"/>
      <c r="BO98" s="706"/>
    </row>
    <row r="99" spans="50:67" ht="18.75" customHeight="1" x14ac:dyDescent="0.3">
      <c r="AX99" s="715"/>
      <c r="AY99" s="780"/>
      <c r="AZ99" s="706"/>
      <c r="BA99" s="715"/>
      <c r="BB99" s="780"/>
      <c r="BC99" s="706"/>
      <c r="BD99" s="715"/>
      <c r="BE99" s="780"/>
      <c r="BF99" s="706"/>
      <c r="BG99" s="715"/>
      <c r="BH99" s="780"/>
      <c r="BI99" s="706"/>
      <c r="BJ99" s="715"/>
      <c r="BK99" s="780"/>
      <c r="BL99" s="706"/>
      <c r="BM99" s="715"/>
      <c r="BN99" s="780"/>
      <c r="BO99" s="706"/>
    </row>
    <row r="100" spans="50:67" ht="18.75" customHeight="1" x14ac:dyDescent="0.3">
      <c r="AX100" s="715"/>
      <c r="AY100" s="780"/>
      <c r="AZ100" s="706"/>
      <c r="BA100" s="715"/>
      <c r="BB100" s="780"/>
      <c r="BC100" s="706"/>
      <c r="BD100" s="715"/>
      <c r="BE100" s="780"/>
      <c r="BF100" s="706"/>
      <c r="BG100" s="715"/>
      <c r="BH100" s="780"/>
      <c r="BI100" s="706"/>
      <c r="BJ100" s="715"/>
      <c r="BK100" s="780"/>
      <c r="BL100" s="706"/>
      <c r="BM100" s="715"/>
      <c r="BN100" s="780"/>
      <c r="BO100" s="706"/>
    </row>
    <row r="101" spans="50:67" ht="18.75" customHeight="1" x14ac:dyDescent="0.3">
      <c r="AX101" s="715"/>
      <c r="AY101" s="780"/>
      <c r="AZ101" s="706"/>
      <c r="BA101" s="715"/>
      <c r="BB101" s="780"/>
      <c r="BC101" s="706"/>
      <c r="BD101" s="715"/>
      <c r="BE101" s="780"/>
      <c r="BF101" s="706"/>
      <c r="BG101" s="715"/>
      <c r="BH101" s="780"/>
      <c r="BI101" s="706"/>
      <c r="BJ101" s="715"/>
      <c r="BK101" s="780"/>
      <c r="BL101" s="706"/>
      <c r="BM101" s="715"/>
      <c r="BN101" s="780"/>
      <c r="BO101" s="706"/>
    </row>
    <row r="152" ht="30.75" customHeight="1" x14ac:dyDescent="0.3"/>
    <row r="153" ht="33.75" customHeight="1" x14ac:dyDescent="0.3"/>
  </sheetData>
  <autoFilter ref="A2:BO42" xr:uid="{FF80BD46-EE3A-4632-8E86-0FFAC7A05DD1}">
    <filterColumn colId="11">
      <filters>
        <filter val="12,12"/>
        <filter val="54,47"/>
        <filter val="60,64"/>
        <filter val="69,18"/>
        <filter val="72,91"/>
        <filter val="81,16"/>
        <filter val="84,53"/>
        <filter val="88,38"/>
      </filters>
    </filterColumn>
    <filterColumn colId="43" showButton="0"/>
    <filterColumn colId="44" showButton="0"/>
    <filterColumn colId="45" showButton="0"/>
    <filterColumn colId="46" showButton="0"/>
    <filterColumn colId="47" showButton="0"/>
    <filterColumn colId="49" showButton="0"/>
    <filterColumn colId="50" showButton="0"/>
    <filterColumn colId="52" showButton="0"/>
    <filterColumn colId="53" showButton="0"/>
    <filterColumn colId="55" showButton="0"/>
    <filterColumn colId="56" showButton="0"/>
    <filterColumn colId="58" showButton="0"/>
    <filterColumn colId="59" showButton="0"/>
    <filterColumn colId="61" showButton="0"/>
    <filterColumn colId="62" showButton="0"/>
    <filterColumn colId="64" showButton="0"/>
    <filterColumn colId="65" showButton="0"/>
  </autoFilter>
  <mergeCells count="15">
    <mergeCell ref="BM2:BO2"/>
    <mergeCell ref="A3:A5"/>
    <mergeCell ref="B3:B5"/>
    <mergeCell ref="H3:H5"/>
    <mergeCell ref="C4:C5"/>
    <mergeCell ref="D4:D5"/>
    <mergeCell ref="E4:E5"/>
    <mergeCell ref="F4:F5"/>
    <mergeCell ref="G4:G5"/>
    <mergeCell ref="AR2:AW2"/>
    <mergeCell ref="AX2:AZ2"/>
    <mergeCell ref="BA2:BC2"/>
    <mergeCell ref="BD2:BF2"/>
    <mergeCell ref="BG2:BI2"/>
    <mergeCell ref="BJ2:BL2"/>
  </mergeCells>
  <pageMargins left="0.7" right="0.7" top="0.75" bottom="0.75" header="0.3" footer="0.3"/>
  <pageSetup paperSize="9"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D4BEA-0343-4828-B552-D7A795BD23BC}">
  <dimension ref="A1:BU152"/>
  <sheetViews>
    <sheetView zoomScale="70" zoomScaleNormal="70" workbookViewId="0">
      <pane xSplit="11" ySplit="6" topLeftCell="AW7" activePane="bottomRight" state="frozen"/>
      <selection pane="topRight" activeCell="G1" sqref="G1"/>
      <selection pane="bottomLeft" activeCell="A8" sqref="A8"/>
      <selection pane="bottomRight" activeCell="BD7" sqref="BD7"/>
    </sheetView>
  </sheetViews>
  <sheetFormatPr defaultColWidth="9.21875" defaultRowHeight="18.75" customHeight="1" x14ac:dyDescent="0.3"/>
  <cols>
    <col min="1" max="1" width="5" style="323" hidden="1" customWidth="1"/>
    <col min="2" max="2" width="17.44140625" style="323" hidden="1" customWidth="1"/>
    <col min="3" max="3" width="11.5546875" style="323" customWidth="1"/>
    <col min="4" max="4" width="11.44140625" style="322" customWidth="1"/>
    <col min="5" max="7" width="11.44140625" style="323" customWidth="1"/>
    <col min="8" max="8" width="57.44140625" style="324" customWidth="1"/>
    <col min="9" max="9" width="69.77734375" style="323" hidden="1" customWidth="1"/>
    <col min="10" max="10" width="17.21875" style="323" hidden="1" customWidth="1"/>
    <col min="11" max="11" width="13" style="323" hidden="1" customWidth="1"/>
    <col min="12" max="12" width="15.77734375" style="324" customWidth="1"/>
    <col min="13" max="14" width="13.77734375" style="324" customWidth="1"/>
    <col min="15" max="15" width="15.77734375" style="324" customWidth="1"/>
    <col min="16" max="16" width="19.21875" style="324" customWidth="1"/>
    <col min="17" max="17" width="10.44140625" style="324" customWidth="1"/>
    <col min="18" max="20" width="13.21875" style="324" customWidth="1"/>
    <col min="21" max="21" width="17.21875" style="324" customWidth="1"/>
    <col min="22" max="22" width="13" style="324" customWidth="1"/>
    <col min="23" max="23" width="14.21875" style="324" customWidth="1"/>
    <col min="24" max="24" width="12.21875" style="324" customWidth="1"/>
    <col min="25" max="25" width="15.21875" style="324" customWidth="1"/>
    <col min="26" max="26" width="16" style="324" customWidth="1"/>
    <col min="27" max="28" width="15.77734375" style="324" customWidth="1"/>
    <col min="29" max="29" width="17.77734375" style="324" customWidth="1"/>
    <col min="30" max="30" width="11.21875" style="324" customWidth="1"/>
    <col min="31" max="33" width="11.21875" style="326" customWidth="1"/>
    <col min="34" max="34" width="17.21875" style="324" customWidth="1"/>
    <col min="35" max="36" width="14.21875" style="324" customWidth="1"/>
    <col min="37" max="37" width="14.5546875" style="324" customWidth="1"/>
    <col min="38" max="39" width="12.44140625" style="324" customWidth="1"/>
    <col min="40" max="40" width="16.5546875" style="324" customWidth="1"/>
    <col min="41" max="42" width="13.77734375" style="324" customWidth="1"/>
    <col min="43" max="43" width="14.5546875" style="324" customWidth="1"/>
    <col min="44" max="44" width="13" style="324" customWidth="1"/>
    <col min="45" max="45" width="7.44140625" style="324" customWidth="1"/>
    <col min="46" max="48" width="13.21875" style="324" customWidth="1"/>
    <col min="49" max="49" width="12.21875" style="323" customWidth="1"/>
    <col min="50" max="50" width="11.5546875" style="324" customWidth="1"/>
    <col min="51" max="51" width="12.77734375" style="324" customWidth="1"/>
    <col min="52" max="52" width="14.44140625" style="324" customWidth="1"/>
    <col min="53" max="53" width="14.21875" style="324" customWidth="1"/>
    <col min="54" max="54" width="12.77734375" style="324" customWidth="1"/>
    <col min="55" max="55" width="16.21875" style="324" customWidth="1"/>
    <col min="56" max="56" width="14.21875" style="324" customWidth="1"/>
    <col min="57" max="57" width="12.77734375" style="324" customWidth="1"/>
    <col min="58" max="58" width="16.21875" style="324" customWidth="1"/>
    <col min="59" max="59" width="14.21875" style="324" customWidth="1"/>
    <col min="60" max="60" width="12.77734375" style="324" customWidth="1"/>
    <col min="61" max="61" width="16.21875" style="324" customWidth="1"/>
    <col min="62" max="62" width="14.21875" style="324" customWidth="1"/>
    <col min="63" max="63" width="12.77734375" style="324" customWidth="1"/>
    <col min="64" max="64" width="16.21875" style="324" customWidth="1"/>
    <col min="65" max="65" width="14.21875" style="324" customWidth="1"/>
    <col min="66" max="66" width="12.77734375" style="324" customWidth="1"/>
    <col min="67" max="67" width="16.21875" style="324" customWidth="1"/>
    <col min="68" max="68" width="2.44140625" style="323" customWidth="1"/>
    <col min="69" max="69" width="9.21875" style="323"/>
    <col min="70" max="70" width="19" style="323" customWidth="1"/>
    <col min="71" max="71" width="9.21875" style="323"/>
    <col min="72" max="72" width="18" style="323" customWidth="1"/>
    <col min="73" max="73" width="85.77734375" style="323" customWidth="1"/>
    <col min="74" max="16384" width="9.21875" style="323"/>
  </cols>
  <sheetData>
    <row r="1" spans="1:73" s="317" customFormat="1" ht="18.75" customHeight="1" x14ac:dyDescent="0.3">
      <c r="A1" s="723"/>
      <c r="B1" s="724"/>
      <c r="C1" s="724"/>
      <c r="D1" s="723"/>
      <c r="E1" s="724"/>
      <c r="F1" s="724"/>
      <c r="G1" s="724"/>
      <c r="I1" s="725"/>
      <c r="K1" s="388"/>
      <c r="L1" s="726"/>
      <c r="M1" s="388"/>
      <c r="N1" s="388"/>
      <c r="O1" s="388"/>
      <c r="P1" s="388"/>
      <c r="AE1" s="388"/>
      <c r="AF1" s="388"/>
      <c r="AG1" s="388"/>
      <c r="AR1" s="727"/>
      <c r="AS1" s="388"/>
      <c r="AT1" s="388"/>
      <c r="AU1" s="388"/>
      <c r="AV1" s="388"/>
      <c r="AW1" s="726"/>
      <c r="AX1" s="324"/>
      <c r="AY1" s="324"/>
      <c r="AZ1" s="324"/>
      <c r="BA1" s="324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</row>
    <row r="2" spans="1:73" s="318" customFormat="1" ht="42" customHeight="1" x14ac:dyDescent="0.3">
      <c r="A2" s="329"/>
      <c r="B2" s="330"/>
      <c r="C2" s="716"/>
      <c r="D2" s="720"/>
      <c r="E2" s="716"/>
      <c r="F2" s="711" t="s">
        <v>171</v>
      </c>
      <c r="G2" s="719">
        <v>45200</v>
      </c>
      <c r="H2" s="709"/>
      <c r="I2" s="702"/>
      <c r="J2" s="331"/>
      <c r="K2" s="711"/>
      <c r="L2" s="783" t="s">
        <v>0</v>
      </c>
      <c r="M2" s="783"/>
      <c r="N2" s="784"/>
      <c r="O2" s="784"/>
      <c r="P2" s="785"/>
      <c r="Q2" s="786" t="s">
        <v>1</v>
      </c>
      <c r="R2" s="72"/>
      <c r="S2" s="72"/>
      <c r="T2" s="72"/>
      <c r="U2" s="787"/>
      <c r="V2" s="72"/>
      <c r="W2" s="72"/>
      <c r="X2" s="788"/>
      <c r="Y2" s="788"/>
      <c r="Z2" s="789"/>
      <c r="AA2" s="790" t="s">
        <v>2</v>
      </c>
      <c r="AB2" s="791"/>
      <c r="AC2" s="792"/>
      <c r="AD2" s="786" t="s">
        <v>3</v>
      </c>
      <c r="AE2" s="72"/>
      <c r="AF2" s="788"/>
      <c r="AG2" s="788"/>
      <c r="AH2" s="789"/>
      <c r="AI2" s="793" t="s">
        <v>4</v>
      </c>
      <c r="AJ2" s="791"/>
      <c r="AK2" s="792"/>
      <c r="AL2" s="786" t="s">
        <v>5</v>
      </c>
      <c r="AM2" s="794"/>
      <c r="AN2" s="789"/>
      <c r="AO2" s="793" t="s">
        <v>6</v>
      </c>
      <c r="AP2" s="791"/>
      <c r="AQ2" s="792"/>
      <c r="AR2" s="906" t="s">
        <v>7</v>
      </c>
      <c r="AS2" s="907"/>
      <c r="AT2" s="907"/>
      <c r="AU2" s="907"/>
      <c r="AV2" s="907"/>
      <c r="AW2" s="908"/>
      <c r="AX2" s="909" t="s">
        <v>178</v>
      </c>
      <c r="AY2" s="904"/>
      <c r="AZ2" s="910"/>
      <c r="BA2" s="909" t="s">
        <v>179</v>
      </c>
      <c r="BB2" s="904"/>
      <c r="BC2" s="910"/>
      <c r="BD2" s="909" t="s">
        <v>180</v>
      </c>
      <c r="BE2" s="904"/>
      <c r="BF2" s="910"/>
      <c r="BG2" s="909" t="s">
        <v>181</v>
      </c>
      <c r="BH2" s="904"/>
      <c r="BI2" s="910"/>
      <c r="BJ2" s="909" t="s">
        <v>182</v>
      </c>
      <c r="BK2" s="904"/>
      <c r="BL2" s="910"/>
      <c r="BM2" s="909" t="s">
        <v>183</v>
      </c>
      <c r="BN2" s="904"/>
      <c r="BO2" s="910"/>
    </row>
    <row r="3" spans="1:73" s="319" customFormat="1" ht="18.75" customHeight="1" x14ac:dyDescent="0.3">
      <c r="A3" s="890" t="s">
        <v>9</v>
      </c>
      <c r="B3" s="893" t="s">
        <v>10</v>
      </c>
      <c r="C3" s="717"/>
      <c r="D3" s="717"/>
      <c r="E3" s="717"/>
      <c r="F3" s="717"/>
      <c r="G3" s="717"/>
      <c r="H3" s="896" t="s">
        <v>11</v>
      </c>
      <c r="I3" s="705" t="s">
        <v>12</v>
      </c>
      <c r="J3" s="698" t="s">
        <v>13</v>
      </c>
      <c r="K3" s="712" t="s">
        <v>187</v>
      </c>
      <c r="L3" s="62"/>
      <c r="M3" s="63" t="s">
        <v>15</v>
      </c>
      <c r="N3" s="795"/>
      <c r="O3" s="795"/>
      <c r="P3" s="64">
        <v>0.08</v>
      </c>
      <c r="Q3" s="53"/>
      <c r="R3" s="14" t="s">
        <v>15</v>
      </c>
      <c r="S3" s="796"/>
      <c r="T3" s="796"/>
      <c r="U3" s="15">
        <v>0.04</v>
      </c>
      <c r="V3" s="16"/>
      <c r="W3" s="14" t="s">
        <v>15</v>
      </c>
      <c r="X3" s="796"/>
      <c r="Y3" s="796"/>
      <c r="Z3" s="54">
        <v>0.04</v>
      </c>
      <c r="AA3" s="68" t="s">
        <v>15</v>
      </c>
      <c r="AB3" s="797"/>
      <c r="AC3" s="66">
        <v>8.35</v>
      </c>
      <c r="AD3" s="56"/>
      <c r="AE3" s="14" t="s">
        <v>15</v>
      </c>
      <c r="AF3" s="798"/>
      <c r="AG3" s="798"/>
      <c r="AH3" s="57">
        <v>1.74</v>
      </c>
      <c r="AI3" s="70" t="s">
        <v>15</v>
      </c>
      <c r="AJ3" s="797"/>
      <c r="AK3" s="66">
        <v>1.67</v>
      </c>
      <c r="AL3" s="59" t="s">
        <v>15</v>
      </c>
      <c r="AM3" s="799"/>
      <c r="AN3" s="57">
        <v>1.67</v>
      </c>
      <c r="AO3" s="70" t="s">
        <v>15</v>
      </c>
      <c r="AP3" s="797"/>
      <c r="AQ3" s="66">
        <v>4.17</v>
      </c>
      <c r="AR3" s="362"/>
      <c r="AS3" s="347"/>
      <c r="AT3" s="363"/>
      <c r="AU3" s="363"/>
      <c r="AV3" s="363" t="s">
        <v>15</v>
      </c>
      <c r="AW3" s="359">
        <v>2.78</v>
      </c>
      <c r="AX3" s="356" t="s">
        <v>15</v>
      </c>
      <c r="AY3" s="818"/>
      <c r="AZ3" s="357">
        <v>7.0000000000000007E-2</v>
      </c>
      <c r="BA3" s="356" t="s">
        <v>15</v>
      </c>
      <c r="BB3" s="818"/>
      <c r="BC3" s="357">
        <v>1.39</v>
      </c>
      <c r="BD3" s="356" t="s">
        <v>15</v>
      </c>
      <c r="BE3" s="818"/>
      <c r="BF3" s="357">
        <v>2.78</v>
      </c>
      <c r="BG3" s="356" t="s">
        <v>15</v>
      </c>
      <c r="BH3" s="818"/>
      <c r="BI3" s="357">
        <v>0.7</v>
      </c>
      <c r="BJ3" s="356" t="s">
        <v>15</v>
      </c>
      <c r="BK3" s="818"/>
      <c r="BL3" s="357">
        <v>0.08</v>
      </c>
      <c r="BM3" s="356" t="s">
        <v>15</v>
      </c>
      <c r="BN3" s="818"/>
      <c r="BO3" s="357">
        <v>2</v>
      </c>
    </row>
    <row r="4" spans="1:73" s="742" customFormat="1" ht="18.75" customHeight="1" x14ac:dyDescent="0.3">
      <c r="A4" s="891"/>
      <c r="B4" s="894"/>
      <c r="C4" s="899" t="s">
        <v>314</v>
      </c>
      <c r="D4" s="900" t="s">
        <v>189</v>
      </c>
      <c r="E4" s="900" t="s">
        <v>190</v>
      </c>
      <c r="F4" s="900" t="s">
        <v>191</v>
      </c>
      <c r="G4" s="901" t="s">
        <v>192</v>
      </c>
      <c r="H4" s="897"/>
      <c r="I4" s="737"/>
      <c r="J4" s="738"/>
      <c r="K4" s="739"/>
      <c r="L4" s="62"/>
      <c r="M4" s="65"/>
      <c r="N4" s="800"/>
      <c r="O4" s="800"/>
      <c r="P4" s="801">
        <f>O6*P3</f>
        <v>524882.54399999999</v>
      </c>
      <c r="Q4" s="802" t="s">
        <v>16</v>
      </c>
      <c r="R4" s="803"/>
      <c r="S4" s="803"/>
      <c r="T4" s="803"/>
      <c r="U4" s="801">
        <f>T6*U3</f>
        <v>58709.279999999999</v>
      </c>
      <c r="V4" s="804" t="s">
        <v>17</v>
      </c>
      <c r="W4" s="805"/>
      <c r="X4" s="805"/>
      <c r="Y4" s="805"/>
      <c r="Z4" s="801">
        <f>Y6*Z3</f>
        <v>86876.72</v>
      </c>
      <c r="AA4" s="68"/>
      <c r="AB4" s="797"/>
      <c r="AC4" s="801">
        <f>AB6*AC3</f>
        <v>0</v>
      </c>
      <c r="AD4" s="56"/>
      <c r="AE4" s="105"/>
      <c r="AF4" s="722"/>
      <c r="AG4" s="722"/>
      <c r="AH4" s="801">
        <f>AG6*AH3</f>
        <v>24309.54</v>
      </c>
      <c r="AI4" s="70"/>
      <c r="AJ4" s="797"/>
      <c r="AK4" s="801">
        <f>AJ6*AK3</f>
        <v>7665.2999999999993</v>
      </c>
      <c r="AL4" s="59"/>
      <c r="AM4" s="799"/>
      <c r="AN4" s="801">
        <f>AM6*AN3</f>
        <v>0</v>
      </c>
      <c r="AO4" s="70"/>
      <c r="AP4" s="797"/>
      <c r="AQ4" s="801">
        <f>AP6*AQ3</f>
        <v>938.25</v>
      </c>
      <c r="AR4" s="771"/>
      <c r="AS4" s="741"/>
      <c r="AT4" s="766"/>
      <c r="AU4" s="766"/>
      <c r="AV4" s="766"/>
      <c r="AW4" s="740">
        <f>AV6*AW3</f>
        <v>8312.1999999999989</v>
      </c>
      <c r="AX4" s="356"/>
      <c r="AY4" s="818"/>
      <c r="AZ4" s="819">
        <f>AY6*AZ3</f>
        <v>3314.0163000000002</v>
      </c>
      <c r="BA4" s="356"/>
      <c r="BB4" s="818"/>
      <c r="BC4" s="819">
        <f>BB6*BC3</f>
        <v>467.03999999999996</v>
      </c>
      <c r="BD4" s="356"/>
      <c r="BE4" s="818"/>
      <c r="BF4" s="819">
        <f>BE6*BF3</f>
        <v>32903.447549999997</v>
      </c>
      <c r="BG4" s="356"/>
      <c r="BH4" s="818"/>
      <c r="BI4" s="819">
        <f>BH6*BI3</f>
        <v>33140.162999999993</v>
      </c>
      <c r="BJ4" s="356"/>
      <c r="BK4" s="818"/>
      <c r="BL4" s="819">
        <f>BK6*BL3</f>
        <v>3904.8</v>
      </c>
      <c r="BM4" s="356"/>
      <c r="BN4" s="818"/>
      <c r="BO4" s="819">
        <f>BN6*BO3</f>
        <v>1680</v>
      </c>
      <c r="BR4" s="772">
        <f>AW4+AQ4+AN4+AK4+AH4+AC4+Z4+U4+P4+BO4+BL4+BI4+BF4+BC4+AZ4</f>
        <v>787103.30085000012</v>
      </c>
    </row>
    <row r="5" spans="1:73" s="319" customFormat="1" ht="54.75" customHeight="1" thickBot="1" x14ac:dyDescent="0.35">
      <c r="A5" s="892"/>
      <c r="B5" s="895"/>
      <c r="C5" s="899"/>
      <c r="D5" s="899"/>
      <c r="E5" s="899"/>
      <c r="F5" s="899"/>
      <c r="G5" s="902"/>
      <c r="H5" s="898"/>
      <c r="I5" s="705"/>
      <c r="J5" s="698"/>
      <c r="K5" s="712"/>
      <c r="L5" s="98" t="s">
        <v>18</v>
      </c>
      <c r="M5" s="98" t="s">
        <v>19</v>
      </c>
      <c r="N5" s="806"/>
      <c r="O5" s="806"/>
      <c r="P5" s="807" t="s">
        <v>198</v>
      </c>
      <c r="Q5" s="100" t="s">
        <v>21</v>
      </c>
      <c r="R5" s="97" t="s">
        <v>22</v>
      </c>
      <c r="S5" s="808"/>
      <c r="T5" s="808"/>
      <c r="U5" s="809" t="s">
        <v>20</v>
      </c>
      <c r="V5" s="97" t="s">
        <v>23</v>
      </c>
      <c r="W5" s="97" t="s">
        <v>24</v>
      </c>
      <c r="X5" s="808"/>
      <c r="Y5" s="810"/>
      <c r="Z5" s="101" t="s">
        <v>20</v>
      </c>
      <c r="AA5" s="102" t="s">
        <v>25</v>
      </c>
      <c r="AB5" s="98" t="s">
        <v>315</v>
      </c>
      <c r="AC5" s="99" t="s">
        <v>20</v>
      </c>
      <c r="AD5" s="100" t="s">
        <v>26</v>
      </c>
      <c r="AE5" s="97" t="s">
        <v>27</v>
      </c>
      <c r="AF5" s="97" t="s">
        <v>26</v>
      </c>
      <c r="AG5" s="97" t="s">
        <v>211</v>
      </c>
      <c r="AH5" s="101" t="s">
        <v>20</v>
      </c>
      <c r="AI5" s="102" t="s">
        <v>28</v>
      </c>
      <c r="AJ5" s="98" t="s">
        <v>211</v>
      </c>
      <c r="AK5" s="99" t="s">
        <v>20</v>
      </c>
      <c r="AL5" s="100" t="s">
        <v>28</v>
      </c>
      <c r="AM5" s="97" t="s">
        <v>211</v>
      </c>
      <c r="AN5" s="101" t="s">
        <v>20</v>
      </c>
      <c r="AO5" s="102" t="s">
        <v>28</v>
      </c>
      <c r="AP5" s="98" t="s">
        <v>211</v>
      </c>
      <c r="AQ5" s="99" t="s">
        <v>20</v>
      </c>
      <c r="AR5" s="362" t="s">
        <v>30</v>
      </c>
      <c r="AS5" s="347" t="s">
        <v>31</v>
      </c>
      <c r="AT5" s="347" t="s">
        <v>32</v>
      </c>
      <c r="AU5" s="347"/>
      <c r="AV5" s="347"/>
      <c r="AW5" s="699" t="s">
        <v>20</v>
      </c>
      <c r="AX5" s="820" t="s">
        <v>316</v>
      </c>
      <c r="AY5" s="821" t="s">
        <v>218</v>
      </c>
      <c r="AZ5" s="822" t="s">
        <v>219</v>
      </c>
      <c r="BA5" s="820" t="s">
        <v>317</v>
      </c>
      <c r="BB5" s="821" t="s">
        <v>218</v>
      </c>
      <c r="BC5" s="822" t="s">
        <v>219</v>
      </c>
      <c r="BD5" s="820" t="s">
        <v>318</v>
      </c>
      <c r="BE5" s="821" t="s">
        <v>218</v>
      </c>
      <c r="BF5" s="822" t="s">
        <v>219</v>
      </c>
      <c r="BG5" s="820" t="s">
        <v>318</v>
      </c>
      <c r="BH5" s="821" t="s">
        <v>218</v>
      </c>
      <c r="BI5" s="822" t="s">
        <v>219</v>
      </c>
      <c r="BJ5" s="820" t="s">
        <v>318</v>
      </c>
      <c r="BK5" s="821" t="s">
        <v>218</v>
      </c>
      <c r="BL5" s="822" t="s">
        <v>219</v>
      </c>
      <c r="BM5" s="820" t="s">
        <v>318</v>
      </c>
      <c r="BN5" s="821" t="s">
        <v>218</v>
      </c>
      <c r="BO5" s="822" t="s">
        <v>219</v>
      </c>
      <c r="BP5" s="372"/>
      <c r="BR5" s="373"/>
    </row>
    <row r="6" spans="1:73" s="696" customFormat="1" ht="18.75" customHeight="1" x14ac:dyDescent="0.3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29">
        <f>SUM(L7:L409)</f>
        <v>15781.029999999999</v>
      </c>
      <c r="M6" s="729"/>
      <c r="N6" s="729">
        <f>SUM(N7:N409)</f>
        <v>253680.12</v>
      </c>
      <c r="O6" s="729">
        <f>SUM(O7:O409)</f>
        <v>6561031.7999999998</v>
      </c>
      <c r="P6" s="729">
        <f>SUM(P7:P409)</f>
        <v>524882.54399999999</v>
      </c>
      <c r="Q6" s="729">
        <f>SUM(Q7:Q249)</f>
        <v>7663</v>
      </c>
      <c r="R6" s="701"/>
      <c r="S6" s="729">
        <f>SUM(S7:S240)</f>
        <v>160923</v>
      </c>
      <c r="T6" s="729">
        <f>SUM(T7:T240)</f>
        <v>1467732</v>
      </c>
      <c r="U6" s="729">
        <f>SUM(U7:U240)</f>
        <v>58709.280000000006</v>
      </c>
      <c r="V6" s="729">
        <f>SUM(V7:V409)</f>
        <v>16270</v>
      </c>
      <c r="W6" s="701"/>
      <c r="X6" s="729">
        <f>SUM(X7:X240)</f>
        <v>117124</v>
      </c>
      <c r="Y6" s="729">
        <f>SUM(Y7:Y240)</f>
        <v>2171918</v>
      </c>
      <c r="Z6" s="729">
        <f>SUM(Z7:Z240)</f>
        <v>86876.719999999987</v>
      </c>
      <c r="AA6" s="811">
        <f>SUM(AA7:AA243)</f>
        <v>0</v>
      </c>
      <c r="AB6" s="811">
        <f>SUM(AB7:AB243)</f>
        <v>0</v>
      </c>
      <c r="AC6" s="92">
        <f>SUM(AC7:AC220)</f>
        <v>0</v>
      </c>
      <c r="AD6" s="812">
        <f>SUM(AD7:AD220)</f>
        <v>4403</v>
      </c>
      <c r="AE6" s="813"/>
      <c r="AF6" s="814">
        <f>SUM(AF7:AF220)</f>
        <v>4657</v>
      </c>
      <c r="AG6" s="814">
        <f>SUM(AG7:AG220)</f>
        <v>13971</v>
      </c>
      <c r="AH6" s="815">
        <f>SUM(AH7:AH220)</f>
        <v>24309.539999999997</v>
      </c>
      <c r="AI6" s="816">
        <f>SUM(AI7:AI243)</f>
        <v>1530</v>
      </c>
      <c r="AJ6" s="817">
        <f>SUM(AJ7:AJ243)</f>
        <v>4590</v>
      </c>
      <c r="AK6" s="815">
        <f>SUM(AK7:AK220)</f>
        <v>7665.2999999999993</v>
      </c>
      <c r="AL6" s="816">
        <f>SUM(AL7:AL243)</f>
        <v>0</v>
      </c>
      <c r="AM6" s="817">
        <f>SUM(AM7:AM243)</f>
        <v>0</v>
      </c>
      <c r="AN6" s="815">
        <f>SUM(AN7:AN220)</f>
        <v>0</v>
      </c>
      <c r="AO6" s="816">
        <f>SUM(AO7:AO243)</f>
        <v>75</v>
      </c>
      <c r="AP6" s="817">
        <f>SUM(AP7:AP243)</f>
        <v>225</v>
      </c>
      <c r="AQ6" s="815">
        <f>SUM(AQ7:AQ220)</f>
        <v>562.95000000000005</v>
      </c>
      <c r="AR6" s="703"/>
      <c r="AS6" s="729">
        <f>SUM(AS7:AS138)</f>
        <v>30</v>
      </c>
      <c r="AT6" s="729">
        <f>SUM(AT7:AT138)</f>
        <v>93</v>
      </c>
      <c r="AU6" s="729">
        <f>SUM(AU7:AU138)</f>
        <v>117</v>
      </c>
      <c r="AV6" s="729">
        <f>SUM(AV7:AV138)</f>
        <v>2990</v>
      </c>
      <c r="AW6" s="768">
        <f>SUM(AW7:AW138)</f>
        <v>8312.1999999999971</v>
      </c>
      <c r="AX6" s="729">
        <f>L6</f>
        <v>15781.029999999999</v>
      </c>
      <c r="AY6" s="823">
        <f>AX6*3</f>
        <v>47343.09</v>
      </c>
      <c r="AZ6" s="768">
        <f>AY6*AZ3</f>
        <v>3314.0163000000002</v>
      </c>
      <c r="BA6" s="729">
        <f>4*28</f>
        <v>112</v>
      </c>
      <c r="BB6" s="823">
        <f>BA6*3</f>
        <v>336</v>
      </c>
      <c r="BC6" s="768">
        <f>BB6*BC3</f>
        <v>467.03999999999996</v>
      </c>
      <c r="BD6" s="729">
        <f>AX6/4</f>
        <v>3945.2574999999997</v>
      </c>
      <c r="BE6" s="823">
        <f>BD6*3</f>
        <v>11835.772499999999</v>
      </c>
      <c r="BF6" s="768">
        <f>BE6*BF3</f>
        <v>32903.447549999997</v>
      </c>
      <c r="BG6" s="729">
        <f>L6</f>
        <v>15781.029999999999</v>
      </c>
      <c r="BH6" s="823">
        <f>BG6*3</f>
        <v>47343.09</v>
      </c>
      <c r="BI6" s="768">
        <f>BH6*BI3</f>
        <v>33140.162999999993</v>
      </c>
      <c r="BJ6" s="729">
        <f>V6</f>
        <v>16270</v>
      </c>
      <c r="BK6" s="823">
        <f>BJ6*3</f>
        <v>48810</v>
      </c>
      <c r="BL6" s="768">
        <f>BK6*BL3</f>
        <v>3904.8</v>
      </c>
      <c r="BM6" s="729">
        <f>10*28</f>
        <v>280</v>
      </c>
      <c r="BN6" s="823">
        <f>BM6*3</f>
        <v>840</v>
      </c>
      <c r="BO6" s="768">
        <f>BN6*BO3</f>
        <v>1680</v>
      </c>
      <c r="BP6" s="695"/>
      <c r="BQ6" s="317"/>
      <c r="BR6" s="389"/>
      <c r="BS6" s="317"/>
      <c r="BT6" s="697"/>
      <c r="BU6" s="317"/>
    </row>
    <row r="7" spans="1:73" s="710" customFormat="1" ht="18.75" customHeight="1" x14ac:dyDescent="0.3">
      <c r="A7" s="334"/>
      <c r="B7" s="334"/>
      <c r="C7" s="718">
        <v>45383</v>
      </c>
      <c r="D7" s="721">
        <f t="shared" ref="D7:D26" si="0">DATEDIF($G$2,C7,"M")</f>
        <v>6</v>
      </c>
      <c r="E7" s="721">
        <f t="shared" ref="E7:E26" si="1">36-D7</f>
        <v>30</v>
      </c>
      <c r="F7" s="721">
        <v>10</v>
      </c>
      <c r="G7" s="721">
        <f t="shared" ref="G7:G26" si="2">E7-F7</f>
        <v>20</v>
      </c>
      <c r="H7" s="838" t="s">
        <v>237</v>
      </c>
      <c r="I7" s="334"/>
      <c r="J7" s="334"/>
      <c r="K7" s="714"/>
      <c r="L7" s="730">
        <v>127.84</v>
      </c>
      <c r="M7" s="731">
        <v>12</v>
      </c>
      <c r="N7" s="732">
        <f t="shared" ref="N7:N26" si="3">M7*L7</f>
        <v>1534.08</v>
      </c>
      <c r="O7" s="732">
        <f t="shared" ref="O7:O26" si="4">N7*E7</f>
        <v>46022.399999999994</v>
      </c>
      <c r="P7" s="733">
        <f t="shared" ref="P7:P26" si="5">L7*M7*$P$3*E7</f>
        <v>3681.7919999999999</v>
      </c>
      <c r="Q7" s="734">
        <v>220</v>
      </c>
      <c r="R7" s="337">
        <v>21</v>
      </c>
      <c r="S7" s="735">
        <f t="shared" ref="S7:S26" si="6">Q7*R7</f>
        <v>4620</v>
      </c>
      <c r="T7" s="735">
        <f t="shared" ref="T7:T26" si="7">S7*F7</f>
        <v>46200</v>
      </c>
      <c r="U7" s="736">
        <f t="shared" ref="U7:U26" si="8">Q7*R7*F7*$U$3</f>
        <v>1848</v>
      </c>
      <c r="V7" s="743">
        <v>220</v>
      </c>
      <c r="W7" s="744">
        <v>8</v>
      </c>
      <c r="X7" s="745">
        <f t="shared" ref="X7:X26" si="9">W7*V7</f>
        <v>1760</v>
      </c>
      <c r="Y7" s="746">
        <f t="shared" ref="Y7:Y26" si="10">X7*G7</f>
        <v>35200</v>
      </c>
      <c r="Z7" s="736">
        <f t="shared" ref="Z7:Z26" si="11">V7*W7*G7*$Z$3</f>
        <v>1408</v>
      </c>
      <c r="AA7" s="764"/>
      <c r="AB7" s="775"/>
      <c r="AC7" s="763"/>
      <c r="AD7" s="743">
        <v>230</v>
      </c>
      <c r="AE7" s="337">
        <v>1</v>
      </c>
      <c r="AF7" s="776">
        <f t="shared" ref="AF7:AF26" si="12">AD7*AE7</f>
        <v>230</v>
      </c>
      <c r="AG7" s="776">
        <f t="shared" ref="AG7:AG26" si="13">AF7*3</f>
        <v>690</v>
      </c>
      <c r="AH7" s="736">
        <f t="shared" ref="AH7:AH27" si="14">AD7*$AH$3*AE7*3</f>
        <v>1200.5999999999999</v>
      </c>
      <c r="AI7" s="764"/>
      <c r="AJ7" s="775">
        <f t="shared" ref="AJ7:AJ26" si="15">AI7*3</f>
        <v>0</v>
      </c>
      <c r="AK7" s="763">
        <f t="shared" ref="AK7:AK26" si="16">AI7*$AK$3*3</f>
        <v>0</v>
      </c>
      <c r="AL7" s="344"/>
      <c r="AM7" s="777"/>
      <c r="AN7" s="704"/>
      <c r="AO7" s="715"/>
      <c r="AP7" s="780"/>
      <c r="AQ7" s="706"/>
      <c r="AR7" s="344" t="s">
        <v>234</v>
      </c>
      <c r="AS7" s="335">
        <v>1</v>
      </c>
      <c r="AT7" s="335">
        <v>4</v>
      </c>
      <c r="AU7" s="335">
        <f t="shared" ref="AU7:AU25" si="17">AS7*AT7</f>
        <v>4</v>
      </c>
      <c r="AV7" s="335">
        <f t="shared" ref="AV7:AV25" si="18">AU7*E7</f>
        <v>120</v>
      </c>
      <c r="AW7" s="736">
        <f t="shared" ref="AW7:AW25" si="19">AS7*AT7*E7*$AW$3</f>
        <v>333.59999999999997</v>
      </c>
      <c r="AX7" s="827"/>
      <c r="AY7" s="828"/>
      <c r="AZ7" s="829"/>
      <c r="BA7" s="827"/>
      <c r="BB7" s="828"/>
      <c r="BC7" s="829"/>
      <c r="BD7" s="827"/>
      <c r="BE7" s="828"/>
      <c r="BF7" s="829"/>
      <c r="BG7" s="827"/>
      <c r="BH7" s="828"/>
      <c r="BI7" s="829"/>
      <c r="BJ7" s="827"/>
      <c r="BK7" s="828"/>
      <c r="BL7" s="829"/>
      <c r="BM7" s="827"/>
      <c r="BN7" s="828"/>
      <c r="BO7" s="829"/>
    </row>
    <row r="8" spans="1:73" s="710" customFormat="1" ht="18.75" customHeight="1" x14ac:dyDescent="0.3">
      <c r="A8" s="334"/>
      <c r="B8" s="334"/>
      <c r="C8" s="718">
        <v>45383</v>
      </c>
      <c r="D8" s="721">
        <f t="shared" si="0"/>
        <v>6</v>
      </c>
      <c r="E8" s="721">
        <f t="shared" si="1"/>
        <v>30</v>
      </c>
      <c r="F8" s="721">
        <v>10</v>
      </c>
      <c r="G8" s="721">
        <f t="shared" si="2"/>
        <v>20</v>
      </c>
      <c r="H8" s="838" t="s">
        <v>237</v>
      </c>
      <c r="I8" s="334"/>
      <c r="J8" s="334"/>
      <c r="K8" s="714"/>
      <c r="L8" s="730">
        <v>138.62</v>
      </c>
      <c r="M8" s="731">
        <v>21</v>
      </c>
      <c r="N8" s="732">
        <f t="shared" si="3"/>
        <v>2911.02</v>
      </c>
      <c r="O8" s="732">
        <f t="shared" si="4"/>
        <v>87330.6</v>
      </c>
      <c r="P8" s="733">
        <f t="shared" si="5"/>
        <v>6986.4479999999994</v>
      </c>
      <c r="Q8" s="734"/>
      <c r="R8" s="337"/>
      <c r="S8" s="735"/>
      <c r="T8" s="735"/>
      <c r="U8" s="736"/>
      <c r="V8" s="743"/>
      <c r="W8" s="744"/>
      <c r="X8" s="745"/>
      <c r="Y8" s="746"/>
      <c r="Z8" s="736"/>
      <c r="AA8" s="764"/>
      <c r="AB8" s="775"/>
      <c r="AC8" s="763"/>
      <c r="AD8" s="743"/>
      <c r="AE8" s="337"/>
      <c r="AF8" s="776">
        <f t="shared" si="12"/>
        <v>0</v>
      </c>
      <c r="AG8" s="776">
        <f t="shared" si="13"/>
        <v>0</v>
      </c>
      <c r="AH8" s="736">
        <f t="shared" si="14"/>
        <v>0</v>
      </c>
      <c r="AI8" s="764"/>
      <c r="AJ8" s="775">
        <f t="shared" si="15"/>
        <v>0</v>
      </c>
      <c r="AK8" s="763">
        <f t="shared" si="16"/>
        <v>0</v>
      </c>
      <c r="AL8" s="344"/>
      <c r="AM8" s="777"/>
      <c r="AN8" s="704"/>
      <c r="AO8" s="715"/>
      <c r="AP8" s="780"/>
      <c r="AQ8" s="706"/>
      <c r="AR8" s="344"/>
      <c r="AS8" s="335"/>
      <c r="AT8" s="335"/>
      <c r="AU8" s="335"/>
      <c r="AV8" s="335"/>
      <c r="AW8" s="736"/>
      <c r="AX8" s="827"/>
      <c r="AY8" s="828"/>
      <c r="AZ8" s="829"/>
      <c r="BA8" s="827"/>
      <c r="BB8" s="828"/>
      <c r="BC8" s="829"/>
      <c r="BD8" s="827"/>
      <c r="BE8" s="828"/>
      <c r="BF8" s="829"/>
      <c r="BG8" s="827"/>
      <c r="BH8" s="828"/>
      <c r="BI8" s="829"/>
      <c r="BJ8" s="827"/>
      <c r="BK8" s="828"/>
      <c r="BL8" s="829"/>
      <c r="BM8" s="827"/>
      <c r="BN8" s="828"/>
      <c r="BO8" s="829"/>
    </row>
    <row r="9" spans="1:73" s="710" customFormat="1" ht="18.75" customHeight="1" x14ac:dyDescent="0.3">
      <c r="A9" s="334"/>
      <c r="B9" s="334"/>
      <c r="C9" s="718">
        <v>45383</v>
      </c>
      <c r="D9" s="721">
        <f t="shared" si="0"/>
        <v>6</v>
      </c>
      <c r="E9" s="721">
        <f t="shared" si="1"/>
        <v>30</v>
      </c>
      <c r="F9" s="721">
        <v>10</v>
      </c>
      <c r="G9" s="721">
        <f t="shared" si="2"/>
        <v>20</v>
      </c>
      <c r="H9" s="838" t="s">
        <v>237</v>
      </c>
      <c r="I9" s="334"/>
      <c r="J9" s="334"/>
      <c r="K9" s="714"/>
      <c r="L9" s="730">
        <v>61.78</v>
      </c>
      <c r="M9" s="731">
        <v>8</v>
      </c>
      <c r="N9" s="732">
        <f t="shared" si="3"/>
        <v>494.24</v>
      </c>
      <c r="O9" s="732">
        <f t="shared" si="4"/>
        <v>14827.2</v>
      </c>
      <c r="P9" s="733">
        <f t="shared" si="5"/>
        <v>1186.1759999999999</v>
      </c>
      <c r="Q9" s="734"/>
      <c r="R9" s="337"/>
      <c r="S9" s="735"/>
      <c r="T9" s="735"/>
      <c r="U9" s="736"/>
      <c r="V9" s="743"/>
      <c r="W9" s="744"/>
      <c r="X9" s="745"/>
      <c r="Y9" s="746"/>
      <c r="Z9" s="736"/>
      <c r="AA9" s="764"/>
      <c r="AB9" s="775"/>
      <c r="AC9" s="763"/>
      <c r="AD9" s="743"/>
      <c r="AE9" s="337"/>
      <c r="AF9" s="776">
        <f t="shared" si="12"/>
        <v>0</v>
      </c>
      <c r="AG9" s="776">
        <f t="shared" si="13"/>
        <v>0</v>
      </c>
      <c r="AH9" s="736">
        <f t="shared" si="14"/>
        <v>0</v>
      </c>
      <c r="AI9" s="764"/>
      <c r="AJ9" s="775">
        <f t="shared" si="15"/>
        <v>0</v>
      </c>
      <c r="AK9" s="763">
        <f t="shared" si="16"/>
        <v>0</v>
      </c>
      <c r="AL9" s="344"/>
      <c r="AM9" s="777"/>
      <c r="AN9" s="704"/>
      <c r="AO9" s="715"/>
      <c r="AP9" s="780"/>
      <c r="AQ9" s="706"/>
      <c r="AR9" s="344"/>
      <c r="AS9" s="335"/>
      <c r="AT9" s="335"/>
      <c r="AU9" s="335"/>
      <c r="AV9" s="335"/>
      <c r="AW9" s="736"/>
      <c r="AX9" s="830"/>
      <c r="AY9" s="831"/>
      <c r="AZ9" s="826"/>
      <c r="BA9" s="830"/>
      <c r="BB9" s="831"/>
      <c r="BC9" s="826"/>
      <c r="BD9" s="830"/>
      <c r="BE9" s="831"/>
      <c r="BF9" s="826"/>
      <c r="BG9" s="830"/>
      <c r="BH9" s="831"/>
      <c r="BI9" s="826"/>
      <c r="BJ9" s="830"/>
      <c r="BK9" s="831"/>
      <c r="BL9" s="826"/>
      <c r="BM9" s="830"/>
      <c r="BN9" s="831"/>
      <c r="BO9" s="826"/>
    </row>
    <row r="10" spans="1:73" s="710" customFormat="1" ht="18.75" customHeight="1" x14ac:dyDescent="0.3">
      <c r="A10" s="334"/>
      <c r="B10" s="334"/>
      <c r="C10" s="718">
        <v>45383</v>
      </c>
      <c r="D10" s="721">
        <f t="shared" si="0"/>
        <v>6</v>
      </c>
      <c r="E10" s="721">
        <f t="shared" si="1"/>
        <v>30</v>
      </c>
      <c r="F10" s="721">
        <v>10</v>
      </c>
      <c r="G10" s="721">
        <f t="shared" si="2"/>
        <v>20</v>
      </c>
      <c r="H10" s="838" t="s">
        <v>244</v>
      </c>
      <c r="I10" s="334"/>
      <c r="J10" s="334"/>
      <c r="K10" s="714"/>
      <c r="L10" s="730">
        <v>2407.5100000000002</v>
      </c>
      <c r="M10" s="731">
        <v>12</v>
      </c>
      <c r="N10" s="732">
        <f t="shared" si="3"/>
        <v>28890.120000000003</v>
      </c>
      <c r="O10" s="732">
        <f t="shared" si="4"/>
        <v>866703.60000000009</v>
      </c>
      <c r="P10" s="733">
        <f t="shared" si="5"/>
        <v>69336.288</v>
      </c>
      <c r="Q10" s="734"/>
      <c r="R10" s="337"/>
      <c r="S10" s="735"/>
      <c r="T10" s="735"/>
      <c r="U10" s="736"/>
      <c r="V10" s="743">
        <v>3500</v>
      </c>
      <c r="W10" s="744">
        <v>8</v>
      </c>
      <c r="X10" s="745">
        <f t="shared" si="9"/>
        <v>28000</v>
      </c>
      <c r="Y10" s="746">
        <f t="shared" si="10"/>
        <v>560000</v>
      </c>
      <c r="Z10" s="736">
        <f t="shared" si="11"/>
        <v>22400</v>
      </c>
      <c r="AA10" s="764"/>
      <c r="AB10" s="775"/>
      <c r="AC10" s="763"/>
      <c r="AD10" s="743"/>
      <c r="AE10" s="337"/>
      <c r="AF10" s="776">
        <f t="shared" si="12"/>
        <v>0</v>
      </c>
      <c r="AG10" s="776">
        <f t="shared" si="13"/>
        <v>0</v>
      </c>
      <c r="AH10" s="736">
        <f t="shared" si="14"/>
        <v>0</v>
      </c>
      <c r="AI10" s="764"/>
      <c r="AJ10" s="775">
        <f t="shared" si="15"/>
        <v>0</v>
      </c>
      <c r="AK10" s="763">
        <f t="shared" si="16"/>
        <v>0</v>
      </c>
      <c r="AL10" s="344"/>
      <c r="AM10" s="777"/>
      <c r="AN10" s="704"/>
      <c r="AO10" s="715"/>
      <c r="AP10" s="780"/>
      <c r="AQ10" s="706"/>
      <c r="AR10" s="344"/>
      <c r="AS10" s="335"/>
      <c r="AT10" s="335"/>
      <c r="AU10" s="335"/>
      <c r="AV10" s="335"/>
      <c r="AW10" s="736"/>
      <c r="AX10" s="830"/>
      <c r="AY10" s="831"/>
      <c r="AZ10" s="826"/>
      <c r="BA10" s="830"/>
      <c r="BB10" s="831"/>
      <c r="BC10" s="826"/>
      <c r="BD10" s="830"/>
      <c r="BE10" s="831"/>
      <c r="BF10" s="826"/>
      <c r="BG10" s="830"/>
      <c r="BH10" s="831"/>
      <c r="BI10" s="826"/>
      <c r="BJ10" s="830"/>
      <c r="BK10" s="831"/>
      <c r="BL10" s="826"/>
      <c r="BM10" s="830"/>
      <c r="BN10" s="831"/>
      <c r="BO10" s="826"/>
    </row>
    <row r="11" spans="1:73" s="710" customFormat="1" ht="18.75" customHeight="1" x14ac:dyDescent="0.3">
      <c r="A11" s="334"/>
      <c r="B11" s="334"/>
      <c r="C11" s="718">
        <v>45383</v>
      </c>
      <c r="D11" s="721">
        <f t="shared" si="0"/>
        <v>6</v>
      </c>
      <c r="E11" s="721">
        <f t="shared" si="1"/>
        <v>30</v>
      </c>
      <c r="F11" s="721">
        <v>10</v>
      </c>
      <c r="G11" s="721">
        <f t="shared" si="2"/>
        <v>20</v>
      </c>
      <c r="H11" s="838" t="s">
        <v>244</v>
      </c>
      <c r="I11" s="334"/>
      <c r="J11" s="334"/>
      <c r="K11" s="714"/>
      <c r="L11" s="730">
        <v>912.06</v>
      </c>
      <c r="M11" s="731">
        <v>21</v>
      </c>
      <c r="N11" s="732">
        <f t="shared" si="3"/>
        <v>19153.259999999998</v>
      </c>
      <c r="O11" s="732">
        <f t="shared" si="4"/>
        <v>574597.79999999993</v>
      </c>
      <c r="P11" s="733">
        <f t="shared" si="5"/>
        <v>45967.824000000001</v>
      </c>
      <c r="Q11" s="734"/>
      <c r="R11" s="337"/>
      <c r="S11" s="735"/>
      <c r="T11" s="735"/>
      <c r="U11" s="736"/>
      <c r="V11" s="743"/>
      <c r="W11" s="744"/>
      <c r="X11" s="745"/>
      <c r="Y11" s="746"/>
      <c r="Z11" s="736"/>
      <c r="AA11" s="764"/>
      <c r="AB11" s="775"/>
      <c r="AC11" s="763"/>
      <c r="AD11" s="743"/>
      <c r="AE11" s="337"/>
      <c r="AF11" s="776">
        <f t="shared" si="12"/>
        <v>0</v>
      </c>
      <c r="AG11" s="776">
        <f t="shared" si="13"/>
        <v>0</v>
      </c>
      <c r="AH11" s="736">
        <f t="shared" si="14"/>
        <v>0</v>
      </c>
      <c r="AI11" s="764"/>
      <c r="AJ11" s="775">
        <f t="shared" si="15"/>
        <v>0</v>
      </c>
      <c r="AK11" s="763">
        <f t="shared" si="16"/>
        <v>0</v>
      </c>
      <c r="AL11" s="344"/>
      <c r="AM11" s="777"/>
      <c r="AN11" s="704"/>
      <c r="AO11" s="715"/>
      <c r="AP11" s="780"/>
      <c r="AQ11" s="706"/>
      <c r="AR11" s="344"/>
      <c r="AS11" s="335"/>
      <c r="AT11" s="335"/>
      <c r="AU11" s="335"/>
      <c r="AV11" s="335"/>
      <c r="AW11" s="736"/>
      <c r="AX11" s="830"/>
      <c r="AY11" s="831"/>
      <c r="AZ11" s="826"/>
      <c r="BA11" s="830"/>
      <c r="BB11" s="831"/>
      <c r="BC11" s="826"/>
      <c r="BD11" s="830"/>
      <c r="BE11" s="831"/>
      <c r="BF11" s="826"/>
      <c r="BG11" s="830"/>
      <c r="BH11" s="831"/>
      <c r="BI11" s="826"/>
      <c r="BJ11" s="830"/>
      <c r="BK11" s="831"/>
      <c r="BL11" s="826"/>
      <c r="BM11" s="830"/>
      <c r="BN11" s="831"/>
      <c r="BO11" s="826"/>
    </row>
    <row r="12" spans="1:73" s="710" customFormat="1" ht="18.75" customHeight="1" x14ac:dyDescent="0.3">
      <c r="A12" s="334"/>
      <c r="B12" s="334"/>
      <c r="C12" s="718">
        <v>45383</v>
      </c>
      <c r="D12" s="721">
        <f t="shared" si="0"/>
        <v>6</v>
      </c>
      <c r="E12" s="721">
        <f t="shared" si="1"/>
        <v>30</v>
      </c>
      <c r="F12" s="721">
        <v>10</v>
      </c>
      <c r="G12" s="721">
        <f t="shared" si="2"/>
        <v>20</v>
      </c>
      <c r="H12" s="838" t="s">
        <v>244</v>
      </c>
      <c r="I12" s="334"/>
      <c r="J12" s="334"/>
      <c r="K12" s="714"/>
      <c r="L12" s="730">
        <v>189</v>
      </c>
      <c r="M12" s="731">
        <v>4</v>
      </c>
      <c r="N12" s="732">
        <f t="shared" si="3"/>
        <v>756</v>
      </c>
      <c r="O12" s="732">
        <f t="shared" si="4"/>
        <v>22680</v>
      </c>
      <c r="P12" s="733">
        <f t="shared" si="5"/>
        <v>1814.4</v>
      </c>
      <c r="Q12" s="734"/>
      <c r="R12" s="337"/>
      <c r="S12" s="735"/>
      <c r="T12" s="735"/>
      <c r="U12" s="736"/>
      <c r="V12" s="743"/>
      <c r="W12" s="744"/>
      <c r="X12" s="745"/>
      <c r="Y12" s="746"/>
      <c r="Z12" s="736"/>
      <c r="AA12" s="764"/>
      <c r="AB12" s="775"/>
      <c r="AC12" s="763"/>
      <c r="AD12" s="743"/>
      <c r="AE12" s="337"/>
      <c r="AF12" s="776">
        <f t="shared" si="12"/>
        <v>0</v>
      </c>
      <c r="AG12" s="776">
        <f t="shared" si="13"/>
        <v>0</v>
      </c>
      <c r="AH12" s="736">
        <f t="shared" si="14"/>
        <v>0</v>
      </c>
      <c r="AI12" s="764"/>
      <c r="AJ12" s="775">
        <f t="shared" si="15"/>
        <v>0</v>
      </c>
      <c r="AK12" s="763">
        <f t="shared" si="16"/>
        <v>0</v>
      </c>
      <c r="AL12" s="344"/>
      <c r="AM12" s="777"/>
      <c r="AN12" s="704"/>
      <c r="AO12" s="715"/>
      <c r="AP12" s="780"/>
      <c r="AQ12" s="706"/>
      <c r="AR12" s="344"/>
      <c r="AS12" s="335"/>
      <c r="AT12" s="335"/>
      <c r="AU12" s="335"/>
      <c r="AV12" s="335"/>
      <c r="AW12" s="736"/>
      <c r="AX12" s="830"/>
      <c r="AY12" s="831"/>
      <c r="AZ12" s="826"/>
      <c r="BA12" s="830"/>
      <c r="BB12" s="831"/>
      <c r="BC12" s="826"/>
      <c r="BD12" s="830"/>
      <c r="BE12" s="831"/>
      <c r="BF12" s="826"/>
      <c r="BG12" s="830"/>
      <c r="BH12" s="831"/>
      <c r="BI12" s="826"/>
      <c r="BJ12" s="830"/>
      <c r="BK12" s="831"/>
      <c r="BL12" s="826"/>
      <c r="BM12" s="830"/>
      <c r="BN12" s="831"/>
      <c r="BO12" s="826"/>
    </row>
    <row r="13" spans="1:73" s="710" customFormat="1" ht="18.75" customHeight="1" x14ac:dyDescent="0.3">
      <c r="A13" s="334"/>
      <c r="B13" s="334"/>
      <c r="C13" s="718">
        <v>45383</v>
      </c>
      <c r="D13" s="721">
        <f t="shared" si="0"/>
        <v>6</v>
      </c>
      <c r="E13" s="721">
        <f t="shared" si="1"/>
        <v>30</v>
      </c>
      <c r="F13" s="721">
        <v>10</v>
      </c>
      <c r="G13" s="721">
        <f t="shared" si="2"/>
        <v>20</v>
      </c>
      <c r="H13" s="838" t="s">
        <v>251</v>
      </c>
      <c r="I13" s="334"/>
      <c r="J13" s="334"/>
      <c r="K13" s="714"/>
      <c r="L13" s="730">
        <v>277.77</v>
      </c>
      <c r="M13" s="731">
        <v>8</v>
      </c>
      <c r="N13" s="732">
        <f t="shared" si="3"/>
        <v>2222.16</v>
      </c>
      <c r="O13" s="732">
        <f t="shared" si="4"/>
        <v>66664.799999999988</v>
      </c>
      <c r="P13" s="733">
        <f t="shared" si="5"/>
        <v>5333.1839999999993</v>
      </c>
      <c r="Q13" s="734">
        <v>123</v>
      </c>
      <c r="R13" s="337">
        <v>21</v>
      </c>
      <c r="S13" s="735">
        <f t="shared" si="6"/>
        <v>2583</v>
      </c>
      <c r="T13" s="735">
        <f t="shared" si="7"/>
        <v>25830</v>
      </c>
      <c r="U13" s="736">
        <f t="shared" si="8"/>
        <v>1033.2</v>
      </c>
      <c r="V13" s="743">
        <v>123</v>
      </c>
      <c r="W13" s="744">
        <v>8</v>
      </c>
      <c r="X13" s="745">
        <f t="shared" si="9"/>
        <v>984</v>
      </c>
      <c r="Y13" s="746">
        <f t="shared" si="10"/>
        <v>19680</v>
      </c>
      <c r="Z13" s="736">
        <f t="shared" si="11"/>
        <v>787.2</v>
      </c>
      <c r="AA13" s="764"/>
      <c r="AB13" s="775"/>
      <c r="AC13" s="763"/>
      <c r="AD13" s="743">
        <v>90</v>
      </c>
      <c r="AE13" s="337">
        <v>1</v>
      </c>
      <c r="AF13" s="776">
        <f t="shared" si="12"/>
        <v>90</v>
      </c>
      <c r="AG13" s="776">
        <f t="shared" si="13"/>
        <v>270</v>
      </c>
      <c r="AH13" s="736">
        <f t="shared" si="14"/>
        <v>469.79999999999995</v>
      </c>
      <c r="AI13" s="764"/>
      <c r="AJ13" s="775">
        <f t="shared" si="15"/>
        <v>0</v>
      </c>
      <c r="AK13" s="763">
        <f t="shared" si="16"/>
        <v>0</v>
      </c>
      <c r="AL13" s="344"/>
      <c r="AM13" s="777"/>
      <c r="AN13" s="704"/>
      <c r="AO13" s="715"/>
      <c r="AP13" s="780"/>
      <c r="AQ13" s="706"/>
      <c r="AR13" s="344" t="s">
        <v>234</v>
      </c>
      <c r="AS13" s="335">
        <v>1</v>
      </c>
      <c r="AT13" s="335">
        <v>4</v>
      </c>
      <c r="AU13" s="335">
        <f t="shared" si="17"/>
        <v>4</v>
      </c>
      <c r="AV13" s="335">
        <f t="shared" si="18"/>
        <v>120</v>
      </c>
      <c r="AW13" s="736">
        <f t="shared" si="19"/>
        <v>333.59999999999997</v>
      </c>
      <c r="AX13" s="830"/>
      <c r="AY13" s="831"/>
      <c r="AZ13" s="826"/>
      <c r="BA13" s="830"/>
      <c r="BB13" s="831"/>
      <c r="BC13" s="826"/>
      <c r="BD13" s="830"/>
      <c r="BE13" s="831"/>
      <c r="BF13" s="826"/>
      <c r="BG13" s="830"/>
      <c r="BH13" s="831"/>
      <c r="BI13" s="826"/>
      <c r="BJ13" s="830"/>
      <c r="BK13" s="831"/>
      <c r="BL13" s="826"/>
      <c r="BM13" s="830"/>
      <c r="BN13" s="831"/>
      <c r="BO13" s="826"/>
    </row>
    <row r="14" spans="1:73" s="710" customFormat="1" ht="18.75" customHeight="1" x14ac:dyDescent="0.3">
      <c r="A14" s="334"/>
      <c r="B14" s="334"/>
      <c r="C14" s="718">
        <v>45383</v>
      </c>
      <c r="D14" s="721">
        <f t="shared" si="0"/>
        <v>6</v>
      </c>
      <c r="E14" s="721">
        <f t="shared" si="1"/>
        <v>30</v>
      </c>
      <c r="F14" s="721">
        <v>10</v>
      </c>
      <c r="G14" s="721">
        <f t="shared" si="2"/>
        <v>20</v>
      </c>
      <c r="H14" s="838" t="s">
        <v>252</v>
      </c>
      <c r="I14" s="334"/>
      <c r="J14" s="334"/>
      <c r="K14" s="714"/>
      <c r="L14" s="730">
        <v>215.72</v>
      </c>
      <c r="M14" s="731">
        <v>12</v>
      </c>
      <c r="N14" s="732">
        <f t="shared" si="3"/>
        <v>2588.64</v>
      </c>
      <c r="O14" s="732">
        <f t="shared" si="4"/>
        <v>77659.199999999997</v>
      </c>
      <c r="P14" s="733">
        <f t="shared" si="5"/>
        <v>6212.7359999999999</v>
      </c>
      <c r="Q14" s="734">
        <v>200</v>
      </c>
      <c r="R14" s="337">
        <v>21</v>
      </c>
      <c r="S14" s="735">
        <f t="shared" si="6"/>
        <v>4200</v>
      </c>
      <c r="T14" s="735">
        <f t="shared" si="7"/>
        <v>42000</v>
      </c>
      <c r="U14" s="736">
        <f t="shared" si="8"/>
        <v>1680</v>
      </c>
      <c r="V14" s="743">
        <v>200</v>
      </c>
      <c r="W14" s="744">
        <v>4</v>
      </c>
      <c r="X14" s="745">
        <f t="shared" si="9"/>
        <v>800</v>
      </c>
      <c r="Y14" s="746">
        <f t="shared" si="10"/>
        <v>16000</v>
      </c>
      <c r="Z14" s="736">
        <f t="shared" si="11"/>
        <v>640</v>
      </c>
      <c r="AA14" s="764"/>
      <c r="AB14" s="775"/>
      <c r="AC14" s="763"/>
      <c r="AD14" s="743">
        <v>82</v>
      </c>
      <c r="AE14" s="337">
        <v>1</v>
      </c>
      <c r="AF14" s="776">
        <f t="shared" si="12"/>
        <v>82</v>
      </c>
      <c r="AG14" s="776">
        <f t="shared" si="13"/>
        <v>246</v>
      </c>
      <c r="AH14" s="736">
        <f t="shared" si="14"/>
        <v>428.04</v>
      </c>
      <c r="AI14" s="764">
        <v>250</v>
      </c>
      <c r="AJ14" s="775">
        <f t="shared" si="15"/>
        <v>750</v>
      </c>
      <c r="AK14" s="763">
        <f t="shared" si="16"/>
        <v>1252.5</v>
      </c>
      <c r="AL14" s="344"/>
      <c r="AM14" s="777"/>
      <c r="AN14" s="704"/>
      <c r="AO14" s="715"/>
      <c r="AP14" s="780"/>
      <c r="AQ14" s="706"/>
      <c r="AR14" s="344" t="s">
        <v>234</v>
      </c>
      <c r="AS14" s="335">
        <v>1</v>
      </c>
      <c r="AT14" s="335">
        <v>4</v>
      </c>
      <c r="AU14" s="335">
        <f t="shared" si="17"/>
        <v>4</v>
      </c>
      <c r="AV14" s="335">
        <f t="shared" si="18"/>
        <v>120</v>
      </c>
      <c r="AW14" s="736">
        <f t="shared" si="19"/>
        <v>333.59999999999997</v>
      </c>
      <c r="AX14" s="830"/>
      <c r="AY14" s="831"/>
      <c r="AZ14" s="826"/>
      <c r="BA14" s="830"/>
      <c r="BB14" s="831"/>
      <c r="BC14" s="826"/>
      <c r="BD14" s="830"/>
      <c r="BE14" s="831"/>
      <c r="BF14" s="826"/>
      <c r="BG14" s="830"/>
      <c r="BH14" s="831"/>
      <c r="BI14" s="826"/>
      <c r="BJ14" s="830"/>
      <c r="BK14" s="831"/>
      <c r="BL14" s="826"/>
      <c r="BM14" s="830"/>
      <c r="BN14" s="831"/>
      <c r="BO14" s="826"/>
    </row>
    <row r="15" spans="1:73" s="710" customFormat="1" ht="18.75" customHeight="1" x14ac:dyDescent="0.3">
      <c r="A15" s="334"/>
      <c r="B15" s="334"/>
      <c r="C15" s="718">
        <v>45383</v>
      </c>
      <c r="D15" s="721">
        <f t="shared" si="0"/>
        <v>6</v>
      </c>
      <c r="E15" s="721">
        <f t="shared" si="1"/>
        <v>30</v>
      </c>
      <c r="F15" s="721">
        <v>10</v>
      </c>
      <c r="G15" s="721">
        <f t="shared" si="2"/>
        <v>20</v>
      </c>
      <c r="H15" s="838" t="s">
        <v>252</v>
      </c>
      <c r="I15" s="334"/>
      <c r="J15" s="334"/>
      <c r="K15" s="714"/>
      <c r="L15" s="730">
        <v>94.28</v>
      </c>
      <c r="M15" s="731">
        <v>21</v>
      </c>
      <c r="N15" s="732">
        <f t="shared" si="3"/>
        <v>1979.88</v>
      </c>
      <c r="O15" s="732">
        <f t="shared" si="4"/>
        <v>59396.4</v>
      </c>
      <c r="P15" s="733">
        <f t="shared" si="5"/>
        <v>4751.7119999999995</v>
      </c>
      <c r="Q15" s="734"/>
      <c r="R15" s="337"/>
      <c r="S15" s="735"/>
      <c r="T15" s="735"/>
      <c r="U15" s="736"/>
      <c r="V15" s="743"/>
      <c r="W15" s="744"/>
      <c r="X15" s="745"/>
      <c r="Y15" s="746"/>
      <c r="Z15" s="736"/>
      <c r="AA15" s="764"/>
      <c r="AB15" s="775"/>
      <c r="AC15" s="763"/>
      <c r="AD15" s="743"/>
      <c r="AE15" s="337"/>
      <c r="AF15" s="776">
        <f t="shared" si="12"/>
        <v>0</v>
      </c>
      <c r="AG15" s="776">
        <f t="shared" si="13"/>
        <v>0</v>
      </c>
      <c r="AH15" s="736">
        <f t="shared" si="14"/>
        <v>0</v>
      </c>
      <c r="AI15" s="764"/>
      <c r="AJ15" s="775">
        <f t="shared" si="15"/>
        <v>0</v>
      </c>
      <c r="AK15" s="763">
        <f t="shared" si="16"/>
        <v>0</v>
      </c>
      <c r="AL15" s="344"/>
      <c r="AM15" s="777"/>
      <c r="AN15" s="704"/>
      <c r="AO15" s="715"/>
      <c r="AP15" s="780"/>
      <c r="AQ15" s="706"/>
      <c r="AR15" s="344"/>
      <c r="AS15" s="335"/>
      <c r="AT15" s="335"/>
      <c r="AU15" s="335"/>
      <c r="AV15" s="335"/>
      <c r="AW15" s="736"/>
      <c r="AX15" s="830"/>
      <c r="AY15" s="831"/>
      <c r="AZ15" s="826"/>
      <c r="BA15" s="830"/>
      <c r="BB15" s="831"/>
      <c r="BC15" s="826"/>
      <c r="BD15" s="830"/>
      <c r="BE15" s="831"/>
      <c r="BF15" s="826"/>
      <c r="BG15" s="830"/>
      <c r="BH15" s="831"/>
      <c r="BI15" s="826"/>
      <c r="BJ15" s="830"/>
      <c r="BK15" s="831"/>
      <c r="BL15" s="826"/>
      <c r="BM15" s="830"/>
      <c r="BN15" s="831"/>
      <c r="BO15" s="826"/>
    </row>
    <row r="16" spans="1:73" s="710" customFormat="1" ht="18.75" customHeight="1" x14ac:dyDescent="0.3">
      <c r="A16" s="334"/>
      <c r="B16" s="334"/>
      <c r="C16" s="718">
        <v>45383</v>
      </c>
      <c r="D16" s="721">
        <f t="shared" si="0"/>
        <v>6</v>
      </c>
      <c r="E16" s="721">
        <f t="shared" si="1"/>
        <v>30</v>
      </c>
      <c r="F16" s="721">
        <v>10</v>
      </c>
      <c r="G16" s="721">
        <f t="shared" si="2"/>
        <v>20</v>
      </c>
      <c r="H16" s="838" t="s">
        <v>320</v>
      </c>
      <c r="I16" s="334"/>
      <c r="J16" s="334"/>
      <c r="K16" s="714"/>
      <c r="L16" s="730">
        <v>199.44</v>
      </c>
      <c r="M16" s="731">
        <v>21</v>
      </c>
      <c r="N16" s="732">
        <f t="shared" si="3"/>
        <v>4188.24</v>
      </c>
      <c r="O16" s="732">
        <f t="shared" si="4"/>
        <v>125647.2</v>
      </c>
      <c r="P16" s="733">
        <f t="shared" si="5"/>
        <v>10051.776</v>
      </c>
      <c r="Q16" s="734"/>
      <c r="R16" s="337"/>
      <c r="S16" s="735"/>
      <c r="T16" s="735"/>
      <c r="U16" s="736"/>
      <c r="V16" s="743"/>
      <c r="W16" s="744"/>
      <c r="X16" s="745"/>
      <c r="Y16" s="746"/>
      <c r="Z16" s="736"/>
      <c r="AA16" s="764"/>
      <c r="AB16" s="775"/>
      <c r="AC16" s="763"/>
      <c r="AD16" s="743">
        <v>50</v>
      </c>
      <c r="AE16" s="337">
        <v>1</v>
      </c>
      <c r="AF16" s="776">
        <f t="shared" si="12"/>
        <v>50</v>
      </c>
      <c r="AG16" s="776">
        <f t="shared" si="13"/>
        <v>150</v>
      </c>
      <c r="AH16" s="736">
        <f t="shared" si="14"/>
        <v>261</v>
      </c>
      <c r="AI16" s="764"/>
      <c r="AJ16" s="775">
        <f t="shared" si="15"/>
        <v>0</v>
      </c>
      <c r="AK16" s="763">
        <f t="shared" si="16"/>
        <v>0</v>
      </c>
      <c r="AL16" s="344"/>
      <c r="AM16" s="777"/>
      <c r="AN16" s="704"/>
      <c r="AO16" s="715"/>
      <c r="AP16" s="780"/>
      <c r="AQ16" s="706"/>
      <c r="AR16" s="344"/>
      <c r="AS16" s="335"/>
      <c r="AT16" s="335"/>
      <c r="AU16" s="335"/>
      <c r="AV16" s="335"/>
      <c r="AW16" s="736"/>
      <c r="AX16" s="830"/>
      <c r="AY16" s="831"/>
      <c r="AZ16" s="829"/>
      <c r="BA16" s="830"/>
      <c r="BB16" s="831"/>
      <c r="BC16" s="829"/>
      <c r="BD16" s="830"/>
      <c r="BE16" s="831"/>
      <c r="BF16" s="829"/>
      <c r="BG16" s="830"/>
      <c r="BH16" s="831"/>
      <c r="BI16" s="829"/>
      <c r="BJ16" s="830"/>
      <c r="BK16" s="831"/>
      <c r="BL16" s="829"/>
      <c r="BM16" s="830"/>
      <c r="BN16" s="831"/>
      <c r="BO16" s="829"/>
    </row>
    <row r="17" spans="1:67" s="710" customFormat="1" ht="18.75" customHeight="1" x14ac:dyDescent="0.3">
      <c r="A17" s="334"/>
      <c r="B17" s="334"/>
      <c r="C17" s="718">
        <v>45383</v>
      </c>
      <c r="D17" s="721">
        <f t="shared" si="0"/>
        <v>6</v>
      </c>
      <c r="E17" s="721">
        <f t="shared" si="1"/>
        <v>30</v>
      </c>
      <c r="F17" s="721">
        <v>10</v>
      </c>
      <c r="G17" s="721">
        <f t="shared" si="2"/>
        <v>20</v>
      </c>
      <c r="H17" s="838" t="s">
        <v>259</v>
      </c>
      <c r="I17" s="334"/>
      <c r="J17" s="334"/>
      <c r="K17" s="714"/>
      <c r="L17" s="730">
        <v>12.63</v>
      </c>
      <c r="M17" s="731">
        <v>8</v>
      </c>
      <c r="N17" s="732">
        <f t="shared" si="3"/>
        <v>101.04</v>
      </c>
      <c r="O17" s="732">
        <f t="shared" si="4"/>
        <v>3031.2000000000003</v>
      </c>
      <c r="P17" s="733">
        <f t="shared" si="5"/>
        <v>242.49600000000004</v>
      </c>
      <c r="Q17" s="734">
        <v>400</v>
      </c>
      <c r="R17" s="337">
        <v>21</v>
      </c>
      <c r="S17" s="735">
        <f t="shared" si="6"/>
        <v>8400</v>
      </c>
      <c r="T17" s="735">
        <f t="shared" si="7"/>
        <v>84000</v>
      </c>
      <c r="U17" s="736">
        <f t="shared" si="8"/>
        <v>3360</v>
      </c>
      <c r="V17" s="743">
        <v>2570</v>
      </c>
      <c r="W17" s="744">
        <v>4</v>
      </c>
      <c r="X17" s="745">
        <f t="shared" si="9"/>
        <v>10280</v>
      </c>
      <c r="Y17" s="746">
        <f t="shared" si="10"/>
        <v>205600</v>
      </c>
      <c r="Z17" s="736">
        <f t="shared" si="11"/>
        <v>8224</v>
      </c>
      <c r="AA17" s="764"/>
      <c r="AB17" s="775"/>
      <c r="AC17" s="763"/>
      <c r="AD17" s="743">
        <v>185</v>
      </c>
      <c r="AE17" s="337">
        <v>1</v>
      </c>
      <c r="AF17" s="776">
        <f t="shared" si="12"/>
        <v>185</v>
      </c>
      <c r="AG17" s="776">
        <f t="shared" si="13"/>
        <v>555</v>
      </c>
      <c r="AH17" s="736">
        <f t="shared" si="14"/>
        <v>965.69999999999993</v>
      </c>
      <c r="AI17" s="764">
        <v>200</v>
      </c>
      <c r="AJ17" s="775">
        <f t="shared" si="15"/>
        <v>600</v>
      </c>
      <c r="AK17" s="763">
        <f t="shared" si="16"/>
        <v>1002</v>
      </c>
      <c r="AL17" s="344"/>
      <c r="AM17" s="777"/>
      <c r="AN17" s="704"/>
      <c r="AO17" s="715"/>
      <c r="AP17" s="780"/>
      <c r="AQ17" s="706"/>
      <c r="AR17" s="344" t="s">
        <v>234</v>
      </c>
      <c r="AS17" s="335">
        <v>1</v>
      </c>
      <c r="AT17" s="335">
        <v>4</v>
      </c>
      <c r="AU17" s="335">
        <f t="shared" si="17"/>
        <v>4</v>
      </c>
      <c r="AV17" s="335">
        <f t="shared" si="18"/>
        <v>120</v>
      </c>
      <c r="AW17" s="736">
        <f t="shared" si="19"/>
        <v>333.59999999999997</v>
      </c>
      <c r="AX17" s="830"/>
      <c r="AY17" s="831"/>
      <c r="AZ17" s="829"/>
      <c r="BA17" s="830"/>
      <c r="BB17" s="831"/>
      <c r="BC17" s="829"/>
      <c r="BD17" s="830"/>
      <c r="BE17" s="831"/>
      <c r="BF17" s="829"/>
      <c r="BG17" s="830"/>
      <c r="BH17" s="831"/>
      <c r="BI17" s="829"/>
      <c r="BJ17" s="830"/>
      <c r="BK17" s="831"/>
      <c r="BL17" s="829"/>
      <c r="BM17" s="830"/>
      <c r="BN17" s="831"/>
      <c r="BO17" s="829"/>
    </row>
    <row r="18" spans="1:67" s="710" customFormat="1" ht="18.75" customHeight="1" x14ac:dyDescent="0.3">
      <c r="A18" s="334"/>
      <c r="B18" s="334"/>
      <c r="C18" s="718">
        <v>45383</v>
      </c>
      <c r="D18" s="721">
        <f t="shared" si="0"/>
        <v>6</v>
      </c>
      <c r="E18" s="721">
        <f t="shared" si="1"/>
        <v>30</v>
      </c>
      <c r="F18" s="721">
        <v>10</v>
      </c>
      <c r="G18" s="721">
        <f t="shared" si="2"/>
        <v>20</v>
      </c>
      <c r="H18" s="838" t="s">
        <v>259</v>
      </c>
      <c r="I18" s="334"/>
      <c r="J18" s="334"/>
      <c r="K18" s="714"/>
      <c r="L18" s="730">
        <v>232.74</v>
      </c>
      <c r="M18" s="731">
        <v>12</v>
      </c>
      <c r="N18" s="732">
        <f t="shared" si="3"/>
        <v>2792.88</v>
      </c>
      <c r="O18" s="732">
        <f t="shared" si="4"/>
        <v>83786.400000000009</v>
      </c>
      <c r="P18" s="733">
        <f t="shared" si="5"/>
        <v>6702.9120000000003</v>
      </c>
      <c r="Q18" s="734"/>
      <c r="R18" s="337"/>
      <c r="S18" s="735"/>
      <c r="T18" s="735"/>
      <c r="U18" s="736"/>
      <c r="V18" s="743"/>
      <c r="W18" s="744"/>
      <c r="X18" s="745"/>
      <c r="Y18" s="746"/>
      <c r="Z18" s="736"/>
      <c r="AA18" s="764"/>
      <c r="AB18" s="775"/>
      <c r="AC18" s="763"/>
      <c r="AD18" s="743"/>
      <c r="AE18" s="337"/>
      <c r="AF18" s="776">
        <f t="shared" si="12"/>
        <v>0</v>
      </c>
      <c r="AG18" s="776">
        <f t="shared" si="13"/>
        <v>0</v>
      </c>
      <c r="AH18" s="736">
        <f t="shared" si="14"/>
        <v>0</v>
      </c>
      <c r="AI18" s="764"/>
      <c r="AJ18" s="775">
        <f t="shared" si="15"/>
        <v>0</v>
      </c>
      <c r="AK18" s="763">
        <f t="shared" si="16"/>
        <v>0</v>
      </c>
      <c r="AL18" s="344"/>
      <c r="AM18" s="777"/>
      <c r="AN18" s="704"/>
      <c r="AO18" s="715"/>
      <c r="AP18" s="780"/>
      <c r="AQ18" s="706"/>
      <c r="AR18" s="344"/>
      <c r="AS18" s="335"/>
      <c r="AT18" s="335"/>
      <c r="AU18" s="335"/>
      <c r="AV18" s="335"/>
      <c r="AW18" s="736"/>
      <c r="AX18" s="830"/>
      <c r="AY18" s="831"/>
      <c r="AZ18" s="826"/>
      <c r="BA18" s="830"/>
      <c r="BB18" s="831"/>
      <c r="BC18" s="826"/>
      <c r="BD18" s="830"/>
      <c r="BE18" s="831"/>
      <c r="BF18" s="826"/>
      <c r="BG18" s="830"/>
      <c r="BH18" s="831"/>
      <c r="BI18" s="826"/>
      <c r="BJ18" s="830"/>
      <c r="BK18" s="831"/>
      <c r="BL18" s="826"/>
      <c r="BM18" s="830"/>
      <c r="BN18" s="831"/>
      <c r="BO18" s="826"/>
    </row>
    <row r="19" spans="1:67" s="710" customFormat="1" ht="18.75" customHeight="1" x14ac:dyDescent="0.3">
      <c r="A19" s="334"/>
      <c r="B19" s="334"/>
      <c r="C19" s="718">
        <v>45383</v>
      </c>
      <c r="D19" s="721">
        <f t="shared" si="0"/>
        <v>6</v>
      </c>
      <c r="E19" s="721">
        <f t="shared" si="1"/>
        <v>30</v>
      </c>
      <c r="F19" s="721">
        <v>10</v>
      </c>
      <c r="G19" s="721">
        <f t="shared" si="2"/>
        <v>20</v>
      </c>
      <c r="H19" s="838" t="s">
        <v>259</v>
      </c>
      <c r="I19" s="334"/>
      <c r="J19" s="334"/>
      <c r="K19" s="714"/>
      <c r="L19" s="730">
        <v>110.09</v>
      </c>
      <c r="M19" s="731">
        <v>21</v>
      </c>
      <c r="N19" s="732">
        <f t="shared" si="3"/>
        <v>2311.89</v>
      </c>
      <c r="O19" s="732">
        <f t="shared" si="4"/>
        <v>69356.7</v>
      </c>
      <c r="P19" s="733">
        <f t="shared" si="5"/>
        <v>5548.5360000000001</v>
      </c>
      <c r="Q19" s="734"/>
      <c r="R19" s="337"/>
      <c r="S19" s="735"/>
      <c r="T19" s="735"/>
      <c r="U19" s="736"/>
      <c r="V19" s="743"/>
      <c r="W19" s="744"/>
      <c r="X19" s="745"/>
      <c r="Y19" s="746"/>
      <c r="Z19" s="736"/>
      <c r="AA19" s="764"/>
      <c r="AB19" s="775"/>
      <c r="AC19" s="763"/>
      <c r="AD19" s="743"/>
      <c r="AE19" s="337"/>
      <c r="AF19" s="776">
        <f t="shared" si="12"/>
        <v>0</v>
      </c>
      <c r="AG19" s="776">
        <f t="shared" si="13"/>
        <v>0</v>
      </c>
      <c r="AH19" s="736">
        <f t="shared" si="14"/>
        <v>0</v>
      </c>
      <c r="AI19" s="764"/>
      <c r="AJ19" s="775">
        <f t="shared" si="15"/>
        <v>0</v>
      </c>
      <c r="AK19" s="763">
        <f t="shared" si="16"/>
        <v>0</v>
      </c>
      <c r="AL19" s="344"/>
      <c r="AM19" s="777"/>
      <c r="AN19" s="704"/>
      <c r="AO19" s="715"/>
      <c r="AP19" s="780"/>
      <c r="AQ19" s="706"/>
      <c r="AR19" s="344"/>
      <c r="AS19" s="335"/>
      <c r="AT19" s="335"/>
      <c r="AU19" s="335"/>
      <c r="AV19" s="335"/>
      <c r="AW19" s="736"/>
      <c r="AX19" s="830"/>
      <c r="AY19" s="831"/>
      <c r="AZ19" s="826"/>
      <c r="BA19" s="830"/>
      <c r="BB19" s="831"/>
      <c r="BC19" s="826"/>
      <c r="BD19" s="830"/>
      <c r="BE19" s="831"/>
      <c r="BF19" s="826"/>
      <c r="BG19" s="830"/>
      <c r="BH19" s="831"/>
      <c r="BI19" s="826"/>
      <c r="BJ19" s="830"/>
      <c r="BK19" s="831"/>
      <c r="BL19" s="826"/>
      <c r="BM19" s="830"/>
      <c r="BN19" s="831"/>
      <c r="BO19" s="826"/>
    </row>
    <row r="20" spans="1:67" s="710" customFormat="1" ht="18.75" customHeight="1" x14ac:dyDescent="0.3">
      <c r="A20" s="334"/>
      <c r="B20" s="334"/>
      <c r="C20" s="718">
        <v>45383</v>
      </c>
      <c r="D20" s="721">
        <f t="shared" si="0"/>
        <v>6</v>
      </c>
      <c r="E20" s="721">
        <f t="shared" si="1"/>
        <v>30</v>
      </c>
      <c r="F20" s="721">
        <v>10</v>
      </c>
      <c r="G20" s="721">
        <f t="shared" si="2"/>
        <v>20</v>
      </c>
      <c r="H20" s="838" t="s">
        <v>267</v>
      </c>
      <c r="I20" s="334"/>
      <c r="J20" s="334"/>
      <c r="K20" s="714"/>
      <c r="L20" s="730">
        <v>118</v>
      </c>
      <c r="M20" s="731">
        <v>12</v>
      </c>
      <c r="N20" s="732">
        <f t="shared" si="3"/>
        <v>1416</v>
      </c>
      <c r="O20" s="732">
        <f t="shared" si="4"/>
        <v>42480</v>
      </c>
      <c r="P20" s="733">
        <f t="shared" si="5"/>
        <v>3398.4</v>
      </c>
      <c r="Q20" s="734"/>
      <c r="R20" s="337"/>
      <c r="S20" s="735"/>
      <c r="T20" s="735"/>
      <c r="U20" s="736"/>
      <c r="V20" s="743"/>
      <c r="W20" s="744"/>
      <c r="X20" s="745"/>
      <c r="Y20" s="746"/>
      <c r="Z20" s="736"/>
      <c r="AA20" s="764"/>
      <c r="AB20" s="775"/>
      <c r="AC20" s="763"/>
      <c r="AD20" s="743">
        <v>28</v>
      </c>
      <c r="AE20" s="337">
        <v>1</v>
      </c>
      <c r="AF20" s="776">
        <f t="shared" si="12"/>
        <v>28</v>
      </c>
      <c r="AG20" s="776">
        <f t="shared" si="13"/>
        <v>84</v>
      </c>
      <c r="AH20" s="736">
        <f t="shared" si="14"/>
        <v>146.16</v>
      </c>
      <c r="AI20" s="764"/>
      <c r="AJ20" s="775">
        <f t="shared" si="15"/>
        <v>0</v>
      </c>
      <c r="AK20" s="763">
        <f t="shared" si="16"/>
        <v>0</v>
      </c>
      <c r="AL20" s="344"/>
      <c r="AM20" s="777"/>
      <c r="AN20" s="704"/>
      <c r="AO20" s="715"/>
      <c r="AP20" s="780"/>
      <c r="AQ20" s="706"/>
      <c r="AR20" s="344" t="s">
        <v>234</v>
      </c>
      <c r="AS20" s="335">
        <v>1</v>
      </c>
      <c r="AT20" s="335">
        <v>4</v>
      </c>
      <c r="AU20" s="335">
        <f t="shared" si="17"/>
        <v>4</v>
      </c>
      <c r="AV20" s="335">
        <f t="shared" si="18"/>
        <v>120</v>
      </c>
      <c r="AW20" s="736">
        <f t="shared" si="19"/>
        <v>333.59999999999997</v>
      </c>
      <c r="AX20" s="830"/>
      <c r="AY20" s="831"/>
      <c r="AZ20" s="826"/>
      <c r="BA20" s="830"/>
      <c r="BB20" s="831"/>
      <c r="BC20" s="826"/>
      <c r="BD20" s="830"/>
      <c r="BE20" s="831"/>
      <c r="BF20" s="826"/>
      <c r="BG20" s="830"/>
      <c r="BH20" s="831"/>
      <c r="BI20" s="826"/>
      <c r="BJ20" s="830"/>
      <c r="BK20" s="831"/>
      <c r="BL20" s="826"/>
      <c r="BM20" s="830"/>
      <c r="BN20" s="831"/>
      <c r="BO20" s="826"/>
    </row>
    <row r="21" spans="1:67" s="710" customFormat="1" ht="18.75" customHeight="1" x14ac:dyDescent="0.3">
      <c r="A21" s="334"/>
      <c r="B21" s="334"/>
      <c r="C21" s="718">
        <v>45383</v>
      </c>
      <c r="D21" s="721">
        <f t="shared" si="0"/>
        <v>6</v>
      </c>
      <c r="E21" s="721">
        <f t="shared" si="1"/>
        <v>30</v>
      </c>
      <c r="F21" s="721">
        <v>10</v>
      </c>
      <c r="G21" s="721">
        <f t="shared" si="2"/>
        <v>20</v>
      </c>
      <c r="H21" s="838" t="s">
        <v>321</v>
      </c>
      <c r="I21" s="334"/>
      <c r="J21" s="334"/>
      <c r="K21" s="714"/>
      <c r="L21" s="730">
        <v>130</v>
      </c>
      <c r="M21" s="731">
        <v>21</v>
      </c>
      <c r="N21" s="732">
        <f t="shared" si="3"/>
        <v>2730</v>
      </c>
      <c r="O21" s="732">
        <f t="shared" si="4"/>
        <v>81900</v>
      </c>
      <c r="P21" s="733">
        <f t="shared" si="5"/>
        <v>6552</v>
      </c>
      <c r="Q21" s="734">
        <v>70</v>
      </c>
      <c r="R21" s="337">
        <v>21</v>
      </c>
      <c r="S21" s="735">
        <f t="shared" si="6"/>
        <v>1470</v>
      </c>
      <c r="T21" s="735">
        <f t="shared" si="7"/>
        <v>14700</v>
      </c>
      <c r="U21" s="736">
        <f t="shared" si="8"/>
        <v>588</v>
      </c>
      <c r="V21" s="743">
        <v>70</v>
      </c>
      <c r="W21" s="744">
        <v>21</v>
      </c>
      <c r="X21" s="745">
        <f t="shared" si="9"/>
        <v>1470</v>
      </c>
      <c r="Y21" s="746">
        <f t="shared" si="10"/>
        <v>29400</v>
      </c>
      <c r="Z21" s="736">
        <f t="shared" si="11"/>
        <v>1176</v>
      </c>
      <c r="AA21" s="764"/>
      <c r="AB21" s="775"/>
      <c r="AC21" s="763"/>
      <c r="AD21" s="743">
        <v>40</v>
      </c>
      <c r="AE21" s="337">
        <v>1</v>
      </c>
      <c r="AF21" s="776">
        <f t="shared" si="12"/>
        <v>40</v>
      </c>
      <c r="AG21" s="776">
        <f t="shared" si="13"/>
        <v>120</v>
      </c>
      <c r="AH21" s="736">
        <f t="shared" si="14"/>
        <v>208.79999999999998</v>
      </c>
      <c r="AI21" s="764"/>
      <c r="AJ21" s="775">
        <f t="shared" si="15"/>
        <v>0</v>
      </c>
      <c r="AK21" s="763">
        <f t="shared" si="16"/>
        <v>0</v>
      </c>
      <c r="AL21" s="344"/>
      <c r="AM21" s="777"/>
      <c r="AN21" s="704"/>
      <c r="AO21" s="715"/>
      <c r="AP21" s="780"/>
      <c r="AQ21" s="706"/>
      <c r="AR21" s="344" t="s">
        <v>234</v>
      </c>
      <c r="AS21" s="335">
        <v>1</v>
      </c>
      <c r="AT21" s="335">
        <v>4</v>
      </c>
      <c r="AU21" s="335">
        <f t="shared" si="17"/>
        <v>4</v>
      </c>
      <c r="AV21" s="335">
        <f t="shared" si="18"/>
        <v>120</v>
      </c>
      <c r="AW21" s="736">
        <f t="shared" si="19"/>
        <v>333.59999999999997</v>
      </c>
      <c r="AX21" s="832"/>
      <c r="AY21" s="833"/>
      <c r="AZ21" s="834"/>
      <c r="BA21" s="832"/>
      <c r="BB21" s="833"/>
      <c r="BC21" s="834"/>
      <c r="BD21" s="832"/>
      <c r="BE21" s="833"/>
      <c r="BF21" s="834"/>
      <c r="BG21" s="832"/>
      <c r="BH21" s="833"/>
      <c r="BI21" s="834"/>
      <c r="BJ21" s="832"/>
      <c r="BK21" s="833"/>
      <c r="BL21" s="834"/>
      <c r="BM21" s="832"/>
      <c r="BN21" s="833"/>
      <c r="BO21" s="834"/>
    </row>
    <row r="22" spans="1:67" s="710" customFormat="1" ht="18.75" customHeight="1" x14ac:dyDescent="0.3">
      <c r="A22" s="334"/>
      <c r="B22" s="334"/>
      <c r="C22" s="718">
        <v>45383</v>
      </c>
      <c r="D22" s="721">
        <f t="shared" si="0"/>
        <v>6</v>
      </c>
      <c r="E22" s="721">
        <f t="shared" si="1"/>
        <v>30</v>
      </c>
      <c r="F22" s="721">
        <v>10</v>
      </c>
      <c r="G22" s="721">
        <f t="shared" si="2"/>
        <v>20</v>
      </c>
      <c r="H22" s="838" t="s">
        <v>268</v>
      </c>
      <c r="I22" s="334"/>
      <c r="J22" s="334"/>
      <c r="K22" s="714"/>
      <c r="L22" s="730">
        <v>1906.64</v>
      </c>
      <c r="M22" s="731">
        <v>21</v>
      </c>
      <c r="N22" s="732">
        <f t="shared" si="3"/>
        <v>40039.440000000002</v>
      </c>
      <c r="O22" s="732">
        <f t="shared" si="4"/>
        <v>1201183.2000000002</v>
      </c>
      <c r="P22" s="733">
        <f t="shared" si="5"/>
        <v>96094.656000000003</v>
      </c>
      <c r="Q22" s="734">
        <v>654</v>
      </c>
      <c r="R22" s="337">
        <v>21</v>
      </c>
      <c r="S22" s="735">
        <f t="shared" si="6"/>
        <v>13734</v>
      </c>
      <c r="T22" s="735">
        <f t="shared" si="7"/>
        <v>137340</v>
      </c>
      <c r="U22" s="736">
        <f t="shared" si="8"/>
        <v>5493.6</v>
      </c>
      <c r="V22" s="743">
        <v>1274</v>
      </c>
      <c r="W22" s="744">
        <v>8</v>
      </c>
      <c r="X22" s="745">
        <f t="shared" si="9"/>
        <v>10192</v>
      </c>
      <c r="Y22" s="746">
        <f t="shared" si="10"/>
        <v>203840</v>
      </c>
      <c r="Z22" s="736">
        <f t="shared" si="11"/>
        <v>8153.6</v>
      </c>
      <c r="AA22" s="764"/>
      <c r="AB22" s="775"/>
      <c r="AC22" s="763"/>
      <c r="AD22" s="743">
        <v>300</v>
      </c>
      <c r="AE22" s="337">
        <v>1</v>
      </c>
      <c r="AF22" s="776">
        <f t="shared" si="12"/>
        <v>300</v>
      </c>
      <c r="AG22" s="776">
        <f t="shared" si="13"/>
        <v>900</v>
      </c>
      <c r="AH22" s="736">
        <f t="shared" si="14"/>
        <v>1566</v>
      </c>
      <c r="AI22" s="764"/>
      <c r="AJ22" s="775">
        <f t="shared" si="15"/>
        <v>0</v>
      </c>
      <c r="AK22" s="763">
        <f t="shared" si="16"/>
        <v>0</v>
      </c>
      <c r="AL22" s="344"/>
      <c r="AM22" s="777"/>
      <c r="AN22" s="704"/>
      <c r="AO22" s="715"/>
      <c r="AP22" s="780"/>
      <c r="AQ22" s="706"/>
      <c r="AR22" s="344" t="s">
        <v>234</v>
      </c>
      <c r="AS22" s="335">
        <v>2</v>
      </c>
      <c r="AT22" s="335">
        <v>4</v>
      </c>
      <c r="AU22" s="335">
        <f t="shared" si="17"/>
        <v>8</v>
      </c>
      <c r="AV22" s="335">
        <f t="shared" si="18"/>
        <v>240</v>
      </c>
      <c r="AW22" s="736">
        <f t="shared" si="19"/>
        <v>667.19999999999993</v>
      </c>
      <c r="AX22" s="832"/>
      <c r="AY22" s="833"/>
      <c r="AZ22" s="834"/>
      <c r="BA22" s="832"/>
      <c r="BB22" s="833"/>
      <c r="BC22" s="834"/>
      <c r="BD22" s="832"/>
      <c r="BE22" s="833"/>
      <c r="BF22" s="834"/>
      <c r="BG22" s="832"/>
      <c r="BH22" s="833"/>
      <c r="BI22" s="834"/>
      <c r="BJ22" s="832"/>
      <c r="BK22" s="833"/>
      <c r="BL22" s="834"/>
      <c r="BM22" s="832"/>
      <c r="BN22" s="833"/>
      <c r="BO22" s="834"/>
    </row>
    <row r="23" spans="1:67" s="710" customFormat="1" ht="18.75" customHeight="1" x14ac:dyDescent="0.3">
      <c r="A23" s="334"/>
      <c r="B23" s="334"/>
      <c r="C23" s="718">
        <v>45383</v>
      </c>
      <c r="D23" s="721">
        <f t="shared" si="0"/>
        <v>6</v>
      </c>
      <c r="E23" s="721">
        <f t="shared" si="1"/>
        <v>30</v>
      </c>
      <c r="F23" s="721">
        <v>10</v>
      </c>
      <c r="G23" s="721">
        <f t="shared" si="2"/>
        <v>20</v>
      </c>
      <c r="H23" s="838" t="s">
        <v>268</v>
      </c>
      <c r="I23" s="334"/>
      <c r="J23" s="334"/>
      <c r="K23" s="714"/>
      <c r="L23" s="730">
        <v>19.579999999999998</v>
      </c>
      <c r="M23" s="731">
        <v>8</v>
      </c>
      <c r="N23" s="732">
        <f t="shared" si="3"/>
        <v>156.63999999999999</v>
      </c>
      <c r="O23" s="732">
        <f t="shared" si="4"/>
        <v>4699.2</v>
      </c>
      <c r="P23" s="733">
        <f t="shared" si="5"/>
        <v>375.93599999999992</v>
      </c>
      <c r="Q23" s="734"/>
      <c r="R23" s="337"/>
      <c r="S23" s="735"/>
      <c r="T23" s="735"/>
      <c r="U23" s="736"/>
      <c r="V23" s="743"/>
      <c r="W23" s="744"/>
      <c r="X23" s="745"/>
      <c r="Y23" s="746"/>
      <c r="Z23" s="736"/>
      <c r="AA23" s="764"/>
      <c r="AB23" s="775"/>
      <c r="AC23" s="763"/>
      <c r="AD23" s="743"/>
      <c r="AE23" s="337"/>
      <c r="AF23" s="776">
        <f t="shared" si="12"/>
        <v>0</v>
      </c>
      <c r="AG23" s="776">
        <f t="shared" si="13"/>
        <v>0</v>
      </c>
      <c r="AH23" s="736">
        <f t="shared" si="14"/>
        <v>0</v>
      </c>
      <c r="AI23" s="764"/>
      <c r="AJ23" s="775">
        <f t="shared" si="15"/>
        <v>0</v>
      </c>
      <c r="AK23" s="763">
        <f t="shared" si="16"/>
        <v>0</v>
      </c>
      <c r="AL23" s="344"/>
      <c r="AM23" s="777"/>
      <c r="AN23" s="704"/>
      <c r="AO23" s="715"/>
      <c r="AP23" s="780"/>
      <c r="AQ23" s="706"/>
      <c r="AR23" s="344"/>
      <c r="AS23" s="335"/>
      <c r="AT23" s="335"/>
      <c r="AU23" s="335"/>
      <c r="AV23" s="335"/>
      <c r="AW23" s="736"/>
      <c r="AX23" s="832"/>
      <c r="AY23" s="833"/>
      <c r="AZ23" s="834"/>
      <c r="BA23" s="832"/>
      <c r="BB23" s="833"/>
      <c r="BC23" s="834"/>
      <c r="BD23" s="832"/>
      <c r="BE23" s="833"/>
      <c r="BF23" s="834"/>
      <c r="BG23" s="832"/>
      <c r="BH23" s="833"/>
      <c r="BI23" s="834"/>
      <c r="BJ23" s="832"/>
      <c r="BK23" s="833"/>
      <c r="BL23" s="834"/>
      <c r="BM23" s="832"/>
      <c r="BN23" s="833"/>
      <c r="BO23" s="834"/>
    </row>
    <row r="24" spans="1:67" s="710" customFormat="1" ht="18.75" customHeight="1" x14ac:dyDescent="0.3">
      <c r="A24" s="334"/>
      <c r="B24" s="334"/>
      <c r="C24" s="718">
        <v>45383</v>
      </c>
      <c r="D24" s="721">
        <f t="shared" si="0"/>
        <v>6</v>
      </c>
      <c r="E24" s="721">
        <f t="shared" si="1"/>
        <v>30</v>
      </c>
      <c r="F24" s="721">
        <v>10</v>
      </c>
      <c r="G24" s="721">
        <f t="shared" si="2"/>
        <v>20</v>
      </c>
      <c r="H24" s="838" t="s">
        <v>322</v>
      </c>
      <c r="I24" s="334"/>
      <c r="J24" s="334"/>
      <c r="K24" s="714"/>
      <c r="L24" s="730">
        <v>144.41999999999999</v>
      </c>
      <c r="M24" s="731">
        <v>21</v>
      </c>
      <c r="N24" s="732">
        <f t="shared" si="3"/>
        <v>3032.8199999999997</v>
      </c>
      <c r="O24" s="732">
        <f t="shared" si="4"/>
        <v>90984.599999999991</v>
      </c>
      <c r="P24" s="733">
        <f t="shared" si="5"/>
        <v>7278.768</v>
      </c>
      <c r="Q24" s="734">
        <v>100</v>
      </c>
      <c r="R24" s="337">
        <v>21</v>
      </c>
      <c r="S24" s="735">
        <f t="shared" si="6"/>
        <v>2100</v>
      </c>
      <c r="T24" s="735">
        <f t="shared" si="7"/>
        <v>21000</v>
      </c>
      <c r="U24" s="736">
        <f t="shared" si="8"/>
        <v>840</v>
      </c>
      <c r="V24" s="743">
        <v>118</v>
      </c>
      <c r="W24" s="744">
        <v>8</v>
      </c>
      <c r="X24" s="745">
        <f t="shared" si="9"/>
        <v>944</v>
      </c>
      <c r="Y24" s="746">
        <f t="shared" si="10"/>
        <v>18880</v>
      </c>
      <c r="Z24" s="736">
        <f t="shared" si="11"/>
        <v>755.2</v>
      </c>
      <c r="AA24" s="764"/>
      <c r="AB24" s="775"/>
      <c r="AC24" s="763"/>
      <c r="AD24" s="743">
        <v>45</v>
      </c>
      <c r="AE24" s="337">
        <v>1</v>
      </c>
      <c r="AF24" s="776">
        <f t="shared" si="12"/>
        <v>45</v>
      </c>
      <c r="AG24" s="776">
        <f t="shared" si="13"/>
        <v>135</v>
      </c>
      <c r="AH24" s="736">
        <f t="shared" si="14"/>
        <v>234.89999999999998</v>
      </c>
      <c r="AI24" s="764"/>
      <c r="AJ24" s="775">
        <f t="shared" si="15"/>
        <v>0</v>
      </c>
      <c r="AK24" s="763">
        <f t="shared" si="16"/>
        <v>0</v>
      </c>
      <c r="AL24" s="344"/>
      <c r="AM24" s="777"/>
      <c r="AN24" s="704"/>
      <c r="AO24" s="715"/>
      <c r="AP24" s="780"/>
      <c r="AQ24" s="706"/>
      <c r="AR24" s="344" t="s">
        <v>271</v>
      </c>
      <c r="AS24" s="335">
        <v>1</v>
      </c>
      <c r="AT24" s="335">
        <v>1</v>
      </c>
      <c r="AU24" s="335">
        <f t="shared" si="17"/>
        <v>1</v>
      </c>
      <c r="AV24" s="335">
        <f t="shared" si="18"/>
        <v>30</v>
      </c>
      <c r="AW24" s="736">
        <f t="shared" si="19"/>
        <v>83.399999999999991</v>
      </c>
      <c r="AX24" s="832"/>
      <c r="AY24" s="833"/>
      <c r="AZ24" s="834"/>
      <c r="BA24" s="832"/>
      <c r="BB24" s="833"/>
      <c r="BC24" s="834"/>
      <c r="BD24" s="832"/>
      <c r="BE24" s="833"/>
      <c r="BF24" s="834"/>
      <c r="BG24" s="832"/>
      <c r="BH24" s="833"/>
      <c r="BI24" s="834"/>
      <c r="BJ24" s="832"/>
      <c r="BK24" s="833"/>
      <c r="BL24" s="834"/>
      <c r="BM24" s="832"/>
      <c r="BN24" s="833"/>
      <c r="BO24" s="834"/>
    </row>
    <row r="25" spans="1:67" s="710" customFormat="1" ht="18.75" customHeight="1" x14ac:dyDescent="0.3">
      <c r="A25" s="334"/>
      <c r="B25" s="334"/>
      <c r="C25" s="718">
        <v>45383</v>
      </c>
      <c r="D25" s="721">
        <f t="shared" si="0"/>
        <v>6</v>
      </c>
      <c r="E25" s="721">
        <f t="shared" si="1"/>
        <v>30</v>
      </c>
      <c r="F25" s="721">
        <v>10</v>
      </c>
      <c r="G25" s="721">
        <f t="shared" si="2"/>
        <v>20</v>
      </c>
      <c r="H25" s="838" t="s">
        <v>272</v>
      </c>
      <c r="I25" s="334"/>
      <c r="J25" s="334"/>
      <c r="K25" s="714"/>
      <c r="L25" s="730">
        <v>133.26</v>
      </c>
      <c r="M25" s="731">
        <v>12</v>
      </c>
      <c r="N25" s="732">
        <f t="shared" si="3"/>
        <v>1599.12</v>
      </c>
      <c r="O25" s="732">
        <f t="shared" si="4"/>
        <v>47973.599999999999</v>
      </c>
      <c r="P25" s="733">
        <f t="shared" si="5"/>
        <v>3837.8879999999999</v>
      </c>
      <c r="Q25" s="734">
        <v>300</v>
      </c>
      <c r="R25" s="337">
        <v>21</v>
      </c>
      <c r="S25" s="735">
        <f t="shared" si="6"/>
        <v>6300</v>
      </c>
      <c r="T25" s="735">
        <f t="shared" si="7"/>
        <v>63000</v>
      </c>
      <c r="U25" s="736">
        <f t="shared" si="8"/>
        <v>2520</v>
      </c>
      <c r="V25" s="743">
        <v>1200</v>
      </c>
      <c r="W25" s="744">
        <v>4</v>
      </c>
      <c r="X25" s="745">
        <f t="shared" si="9"/>
        <v>4800</v>
      </c>
      <c r="Y25" s="746">
        <f t="shared" si="10"/>
        <v>96000</v>
      </c>
      <c r="Z25" s="736">
        <f t="shared" si="11"/>
        <v>3840</v>
      </c>
      <c r="AA25" s="764"/>
      <c r="AB25" s="775"/>
      <c r="AC25" s="763"/>
      <c r="AD25" s="743">
        <v>39</v>
      </c>
      <c r="AE25" s="337">
        <v>1</v>
      </c>
      <c r="AF25" s="776">
        <f t="shared" si="12"/>
        <v>39</v>
      </c>
      <c r="AG25" s="776">
        <f t="shared" si="13"/>
        <v>117</v>
      </c>
      <c r="AH25" s="736">
        <f t="shared" si="14"/>
        <v>203.57999999999998</v>
      </c>
      <c r="AI25" s="764"/>
      <c r="AJ25" s="775">
        <f t="shared" si="15"/>
        <v>0</v>
      </c>
      <c r="AK25" s="763">
        <f t="shared" si="16"/>
        <v>0</v>
      </c>
      <c r="AL25" s="344"/>
      <c r="AM25" s="777"/>
      <c r="AN25" s="704"/>
      <c r="AO25" s="715"/>
      <c r="AP25" s="780"/>
      <c r="AQ25" s="706"/>
      <c r="AR25" s="344" t="s">
        <v>271</v>
      </c>
      <c r="AS25" s="335">
        <v>1</v>
      </c>
      <c r="AT25" s="335">
        <v>4</v>
      </c>
      <c r="AU25" s="335">
        <f t="shared" si="17"/>
        <v>4</v>
      </c>
      <c r="AV25" s="335">
        <f t="shared" si="18"/>
        <v>120</v>
      </c>
      <c r="AW25" s="736">
        <f t="shared" si="19"/>
        <v>333.59999999999997</v>
      </c>
      <c r="AX25" s="832"/>
      <c r="AY25" s="833"/>
      <c r="AZ25" s="834"/>
      <c r="BA25" s="832"/>
      <c r="BB25" s="833"/>
      <c r="BC25" s="834"/>
      <c r="BD25" s="832"/>
      <c r="BE25" s="833"/>
      <c r="BF25" s="834"/>
      <c r="BG25" s="832"/>
      <c r="BH25" s="833"/>
      <c r="BI25" s="834"/>
      <c r="BJ25" s="832"/>
      <c r="BK25" s="833"/>
      <c r="BL25" s="834"/>
      <c r="BM25" s="832"/>
      <c r="BN25" s="833"/>
      <c r="BO25" s="834"/>
    </row>
    <row r="26" spans="1:67" s="710" customFormat="1" ht="18.75" customHeight="1" x14ac:dyDescent="0.3">
      <c r="A26" s="334"/>
      <c r="B26" s="334"/>
      <c r="C26" s="718">
        <v>45383</v>
      </c>
      <c r="D26" s="721">
        <f t="shared" si="0"/>
        <v>6</v>
      </c>
      <c r="E26" s="721">
        <f t="shared" si="1"/>
        <v>30</v>
      </c>
      <c r="F26" s="721">
        <v>10</v>
      </c>
      <c r="G26" s="721">
        <f t="shared" si="2"/>
        <v>20</v>
      </c>
      <c r="H26" s="838" t="s">
        <v>323</v>
      </c>
      <c r="I26" s="334"/>
      <c r="J26" s="334"/>
      <c r="K26" s="714"/>
      <c r="L26" s="730">
        <v>135</v>
      </c>
      <c r="M26" s="731">
        <v>4</v>
      </c>
      <c r="N26" s="732">
        <f t="shared" si="3"/>
        <v>540</v>
      </c>
      <c r="O26" s="732">
        <f t="shared" si="4"/>
        <v>16200</v>
      </c>
      <c r="P26" s="733">
        <f t="shared" si="5"/>
        <v>1296</v>
      </c>
      <c r="Q26" s="734">
        <v>250</v>
      </c>
      <c r="R26" s="337">
        <v>21</v>
      </c>
      <c r="S26" s="735">
        <f t="shared" si="6"/>
        <v>5250</v>
      </c>
      <c r="T26" s="735">
        <f t="shared" si="7"/>
        <v>52500</v>
      </c>
      <c r="U26" s="736">
        <f t="shared" si="8"/>
        <v>2100</v>
      </c>
      <c r="V26" s="743">
        <v>250</v>
      </c>
      <c r="W26" s="744">
        <v>4</v>
      </c>
      <c r="X26" s="745">
        <f t="shared" si="9"/>
        <v>1000</v>
      </c>
      <c r="Y26" s="746">
        <f t="shared" si="10"/>
        <v>20000</v>
      </c>
      <c r="Z26" s="736">
        <f t="shared" si="11"/>
        <v>800</v>
      </c>
      <c r="AA26" s="764"/>
      <c r="AB26" s="775"/>
      <c r="AC26" s="763"/>
      <c r="AD26" s="743">
        <v>193</v>
      </c>
      <c r="AE26" s="337">
        <v>1</v>
      </c>
      <c r="AF26" s="776">
        <f t="shared" si="12"/>
        <v>193</v>
      </c>
      <c r="AG26" s="776">
        <f t="shared" si="13"/>
        <v>579</v>
      </c>
      <c r="AH26" s="736">
        <f t="shared" si="14"/>
        <v>1007.46</v>
      </c>
      <c r="AI26" s="764"/>
      <c r="AJ26" s="775">
        <f t="shared" si="15"/>
        <v>0</v>
      </c>
      <c r="AK26" s="763">
        <f t="shared" si="16"/>
        <v>0</v>
      </c>
      <c r="AL26" s="344"/>
      <c r="AM26" s="777"/>
      <c r="AN26" s="704"/>
      <c r="AO26" s="715"/>
      <c r="AP26" s="780"/>
      <c r="AQ26" s="706"/>
      <c r="AR26" s="344"/>
      <c r="AS26" s="335"/>
      <c r="AT26" s="335"/>
      <c r="AU26" s="335"/>
      <c r="AV26" s="335"/>
      <c r="AW26" s="736"/>
      <c r="AX26" s="830"/>
      <c r="AY26" s="831"/>
      <c r="AZ26" s="826"/>
      <c r="BA26" s="830"/>
      <c r="BB26" s="831"/>
      <c r="BC26" s="826"/>
      <c r="BD26" s="830"/>
      <c r="BE26" s="831"/>
      <c r="BF26" s="826"/>
      <c r="BG26" s="830"/>
      <c r="BH26" s="831"/>
      <c r="BI26" s="826"/>
      <c r="BJ26" s="830"/>
      <c r="BK26" s="831"/>
      <c r="BL26" s="826"/>
      <c r="BM26" s="830"/>
      <c r="BN26" s="831"/>
      <c r="BO26" s="826"/>
    </row>
    <row r="27" spans="1:67" s="710" customFormat="1" ht="18.75" customHeight="1" x14ac:dyDescent="0.3">
      <c r="A27" s="334"/>
      <c r="B27" s="334"/>
      <c r="C27" s="718">
        <v>45383</v>
      </c>
      <c r="D27" s="721">
        <f t="shared" ref="D27:D44" si="20">DATEDIF($G$2,C27,"M")</f>
        <v>6</v>
      </c>
      <c r="E27" s="721">
        <f t="shared" ref="E27:E44" si="21">36-D27</f>
        <v>30</v>
      </c>
      <c r="F27" s="721">
        <v>10</v>
      </c>
      <c r="G27" s="721">
        <f t="shared" ref="G27:G44" si="22">E27-F27</f>
        <v>20</v>
      </c>
      <c r="H27" s="838" t="s">
        <v>324</v>
      </c>
      <c r="I27" s="334"/>
      <c r="J27" s="334"/>
      <c r="K27" s="714"/>
      <c r="L27" s="730">
        <v>242.47</v>
      </c>
      <c r="M27" s="731">
        <v>12</v>
      </c>
      <c r="N27" s="732">
        <f t="shared" ref="N27:N43" si="23">M27*L27</f>
        <v>2909.64</v>
      </c>
      <c r="O27" s="732">
        <f t="shared" ref="O27:O43" si="24">N27*E27</f>
        <v>87289.2</v>
      </c>
      <c r="P27" s="733">
        <f t="shared" ref="P27:P43" si="25">L27*M27*$P$3*E27</f>
        <v>6983.1359999999995</v>
      </c>
      <c r="Q27" s="734">
        <v>300</v>
      </c>
      <c r="R27" s="337">
        <v>21</v>
      </c>
      <c r="S27" s="735">
        <f t="shared" ref="S27:S43" si="26">Q27*R27</f>
        <v>6300</v>
      </c>
      <c r="T27" s="735">
        <f t="shared" ref="T27:T43" si="27">S27*F27</f>
        <v>63000</v>
      </c>
      <c r="U27" s="736">
        <f t="shared" ref="U27:U43" si="28">Q27*R27*F27*$U$3</f>
        <v>2520</v>
      </c>
      <c r="V27" s="743">
        <v>524</v>
      </c>
      <c r="W27" s="744">
        <v>12</v>
      </c>
      <c r="X27" s="745">
        <f t="shared" ref="X27:X43" si="29">W27*V27</f>
        <v>6288</v>
      </c>
      <c r="Y27" s="746">
        <f t="shared" ref="Y27:Y43" si="30">X27*G27</f>
        <v>125760</v>
      </c>
      <c r="Z27" s="736">
        <f t="shared" ref="Z27:Z43" si="31">V27*W27*G27*$Z$3</f>
        <v>5030.4000000000005</v>
      </c>
      <c r="AA27" s="764"/>
      <c r="AB27" s="775"/>
      <c r="AC27" s="763"/>
      <c r="AD27" s="743">
        <v>250</v>
      </c>
      <c r="AE27" s="337">
        <v>1</v>
      </c>
      <c r="AF27" s="776">
        <f t="shared" ref="AF27:AF44" si="32">AD27*AE27</f>
        <v>250</v>
      </c>
      <c r="AG27" s="776">
        <f t="shared" ref="AG27:AG44" si="33">AF27*3</f>
        <v>750</v>
      </c>
      <c r="AH27" s="736">
        <f t="shared" si="14"/>
        <v>1305</v>
      </c>
      <c r="AI27" s="764">
        <v>100</v>
      </c>
      <c r="AJ27" s="775">
        <f t="shared" ref="AJ27:AJ44" si="34">AI27*3</f>
        <v>300</v>
      </c>
      <c r="AK27" s="763">
        <f t="shared" ref="AK27:AK44" si="35">AI27*$AK$3*3</f>
        <v>501</v>
      </c>
      <c r="AL27" s="344"/>
      <c r="AM27" s="777"/>
      <c r="AN27" s="704"/>
      <c r="AO27" s="715"/>
      <c r="AP27" s="780"/>
      <c r="AQ27" s="706"/>
      <c r="AR27" s="344" t="s">
        <v>234</v>
      </c>
      <c r="AS27" s="335">
        <v>2</v>
      </c>
      <c r="AT27" s="335">
        <v>4</v>
      </c>
      <c r="AU27" s="335">
        <f t="shared" ref="AU27:AU44" si="36">AS27*AT27</f>
        <v>8</v>
      </c>
      <c r="AV27" s="335">
        <f t="shared" ref="AV27:AV44" si="37">AU27*E27</f>
        <v>240</v>
      </c>
      <c r="AW27" s="736">
        <f t="shared" ref="AW27:AW44" si="38">AS27*AT27*E27*$AW$3</f>
        <v>667.19999999999993</v>
      </c>
      <c r="AX27" s="830"/>
      <c r="AY27" s="831"/>
      <c r="AZ27" s="826"/>
      <c r="BA27" s="830"/>
      <c r="BB27" s="831"/>
      <c r="BC27" s="826"/>
      <c r="BD27" s="830"/>
      <c r="BE27" s="831"/>
      <c r="BF27" s="826"/>
      <c r="BG27" s="830"/>
      <c r="BH27" s="831"/>
      <c r="BI27" s="826"/>
      <c r="BJ27" s="830"/>
      <c r="BK27" s="831"/>
      <c r="BL27" s="826"/>
      <c r="BM27" s="830"/>
      <c r="BN27" s="831"/>
      <c r="BO27" s="826"/>
    </row>
    <row r="28" spans="1:67" s="710" customFormat="1" ht="18.75" customHeight="1" x14ac:dyDescent="0.3">
      <c r="A28" s="334"/>
      <c r="B28" s="334"/>
      <c r="C28" s="718">
        <v>45383</v>
      </c>
      <c r="D28" s="721">
        <f t="shared" si="20"/>
        <v>6</v>
      </c>
      <c r="E28" s="721">
        <f t="shared" si="21"/>
        <v>30</v>
      </c>
      <c r="F28" s="721">
        <v>10</v>
      </c>
      <c r="G28" s="721">
        <f t="shared" si="22"/>
        <v>20</v>
      </c>
      <c r="H28" s="838" t="s">
        <v>324</v>
      </c>
      <c r="I28" s="334"/>
      <c r="J28" s="334"/>
      <c r="K28" s="714"/>
      <c r="L28" s="730">
        <v>93.51</v>
      </c>
      <c r="M28" s="731">
        <v>21</v>
      </c>
      <c r="N28" s="732">
        <f t="shared" si="23"/>
        <v>1963.71</v>
      </c>
      <c r="O28" s="732">
        <f t="shared" si="24"/>
        <v>58911.3</v>
      </c>
      <c r="P28" s="733">
        <f t="shared" si="25"/>
        <v>4712.9040000000005</v>
      </c>
      <c r="Q28" s="734"/>
      <c r="R28" s="337"/>
      <c r="S28" s="735"/>
      <c r="T28" s="735"/>
      <c r="U28" s="736"/>
      <c r="V28" s="743"/>
      <c r="W28" s="744"/>
      <c r="X28" s="745"/>
      <c r="Y28" s="746"/>
      <c r="Z28" s="736"/>
      <c r="AA28" s="764"/>
      <c r="AB28" s="775"/>
      <c r="AC28" s="763"/>
      <c r="AD28" s="743"/>
      <c r="AE28" s="337"/>
      <c r="AF28" s="776">
        <f t="shared" si="32"/>
        <v>0</v>
      </c>
      <c r="AG28" s="776">
        <f t="shared" si="33"/>
        <v>0</v>
      </c>
      <c r="AH28" s="736">
        <f t="shared" ref="AH28:AH44" si="39">AD28*$AH$3*AE28*3</f>
        <v>0</v>
      </c>
      <c r="AI28" s="764"/>
      <c r="AJ28" s="775">
        <f t="shared" si="34"/>
        <v>0</v>
      </c>
      <c r="AK28" s="763">
        <f t="shared" si="35"/>
        <v>0</v>
      </c>
      <c r="AL28" s="344"/>
      <c r="AM28" s="777"/>
      <c r="AN28" s="704"/>
      <c r="AO28" s="715"/>
      <c r="AP28" s="780"/>
      <c r="AQ28" s="706"/>
      <c r="AR28" s="344"/>
      <c r="AS28" s="335"/>
      <c r="AT28" s="335"/>
      <c r="AU28" s="335"/>
      <c r="AV28" s="335"/>
      <c r="AW28" s="736"/>
      <c r="AX28" s="830"/>
      <c r="AY28" s="831"/>
      <c r="AZ28" s="826"/>
      <c r="BA28" s="830"/>
      <c r="BB28" s="831"/>
      <c r="BC28" s="826"/>
      <c r="BD28" s="830"/>
      <c r="BE28" s="831"/>
      <c r="BF28" s="826"/>
      <c r="BG28" s="830"/>
      <c r="BH28" s="831"/>
      <c r="BI28" s="826"/>
      <c r="BJ28" s="830"/>
      <c r="BK28" s="831"/>
      <c r="BL28" s="826"/>
      <c r="BM28" s="830"/>
      <c r="BN28" s="831"/>
      <c r="BO28" s="826"/>
    </row>
    <row r="29" spans="1:67" s="710" customFormat="1" ht="18.75" customHeight="1" x14ac:dyDescent="0.3">
      <c r="A29" s="334"/>
      <c r="B29" s="334"/>
      <c r="C29" s="718">
        <v>45383</v>
      </c>
      <c r="D29" s="721">
        <f t="shared" si="20"/>
        <v>6</v>
      </c>
      <c r="E29" s="721">
        <f t="shared" si="21"/>
        <v>30</v>
      </c>
      <c r="F29" s="721">
        <v>10</v>
      </c>
      <c r="G29" s="721">
        <f t="shared" si="22"/>
        <v>20</v>
      </c>
      <c r="H29" s="838" t="s">
        <v>275</v>
      </c>
      <c r="I29" s="334"/>
      <c r="J29" s="334"/>
      <c r="K29" s="714"/>
      <c r="L29" s="730">
        <v>118</v>
      </c>
      <c r="M29" s="731">
        <v>8</v>
      </c>
      <c r="N29" s="732">
        <f t="shared" si="23"/>
        <v>944</v>
      </c>
      <c r="O29" s="732">
        <f t="shared" si="24"/>
        <v>28320</v>
      </c>
      <c r="P29" s="733">
        <f t="shared" si="25"/>
        <v>2265.6</v>
      </c>
      <c r="Q29" s="734">
        <v>10</v>
      </c>
      <c r="R29" s="337">
        <v>21</v>
      </c>
      <c r="S29" s="735">
        <f t="shared" si="26"/>
        <v>210</v>
      </c>
      <c r="T29" s="735">
        <f t="shared" si="27"/>
        <v>2100</v>
      </c>
      <c r="U29" s="736">
        <f t="shared" si="28"/>
        <v>84</v>
      </c>
      <c r="V29" s="743">
        <v>10</v>
      </c>
      <c r="W29" s="744">
        <v>8</v>
      </c>
      <c r="X29" s="745">
        <f t="shared" si="29"/>
        <v>80</v>
      </c>
      <c r="Y29" s="746">
        <f t="shared" si="30"/>
        <v>1600</v>
      </c>
      <c r="Z29" s="736">
        <f t="shared" si="31"/>
        <v>64</v>
      </c>
      <c r="AA29" s="764"/>
      <c r="AB29" s="775"/>
      <c r="AC29" s="763"/>
      <c r="AD29" s="743">
        <v>54</v>
      </c>
      <c r="AE29" s="337">
        <v>2</v>
      </c>
      <c r="AF29" s="776">
        <f t="shared" si="32"/>
        <v>108</v>
      </c>
      <c r="AG29" s="776">
        <f t="shared" si="33"/>
        <v>324</v>
      </c>
      <c r="AH29" s="736">
        <f t="shared" si="39"/>
        <v>563.76</v>
      </c>
      <c r="AI29" s="764"/>
      <c r="AJ29" s="775">
        <f t="shared" si="34"/>
        <v>0</v>
      </c>
      <c r="AK29" s="763">
        <f t="shared" si="35"/>
        <v>0</v>
      </c>
      <c r="AL29" s="344"/>
      <c r="AM29" s="777"/>
      <c r="AN29" s="704"/>
      <c r="AO29" s="715"/>
      <c r="AP29" s="780"/>
      <c r="AQ29" s="706"/>
      <c r="AR29" s="344" t="s">
        <v>50</v>
      </c>
      <c r="AS29" s="335">
        <v>1</v>
      </c>
      <c r="AT29" s="335">
        <v>4</v>
      </c>
      <c r="AU29" s="335">
        <f t="shared" si="36"/>
        <v>4</v>
      </c>
      <c r="AV29" s="335">
        <f t="shared" si="37"/>
        <v>120</v>
      </c>
      <c r="AW29" s="736">
        <f t="shared" si="38"/>
        <v>333.59999999999997</v>
      </c>
      <c r="AX29" s="830"/>
      <c r="AY29" s="831"/>
      <c r="AZ29" s="829"/>
      <c r="BA29" s="830"/>
      <c r="BB29" s="831"/>
      <c r="BC29" s="829"/>
      <c r="BD29" s="830"/>
      <c r="BE29" s="831"/>
      <c r="BF29" s="829"/>
      <c r="BG29" s="830"/>
      <c r="BH29" s="831"/>
      <c r="BI29" s="829"/>
      <c r="BJ29" s="830"/>
      <c r="BK29" s="831"/>
      <c r="BL29" s="829"/>
      <c r="BM29" s="830"/>
      <c r="BN29" s="831"/>
      <c r="BO29" s="829"/>
    </row>
    <row r="30" spans="1:67" s="710" customFormat="1" ht="18.75" customHeight="1" x14ac:dyDescent="0.3">
      <c r="A30" s="334"/>
      <c r="B30" s="334"/>
      <c r="C30" s="718">
        <v>45383</v>
      </c>
      <c r="D30" s="721">
        <f t="shared" si="20"/>
        <v>6</v>
      </c>
      <c r="E30" s="721">
        <f t="shared" si="21"/>
        <v>30</v>
      </c>
      <c r="F30" s="721">
        <v>10</v>
      </c>
      <c r="G30" s="721">
        <f t="shared" si="22"/>
        <v>20</v>
      </c>
      <c r="H30" s="838" t="s">
        <v>277</v>
      </c>
      <c r="I30" s="334"/>
      <c r="J30" s="334"/>
      <c r="K30" s="714"/>
      <c r="L30" s="730">
        <v>278.68</v>
      </c>
      <c r="M30" s="731">
        <v>21</v>
      </c>
      <c r="N30" s="732">
        <f t="shared" si="23"/>
        <v>5852.28</v>
      </c>
      <c r="O30" s="732">
        <f t="shared" si="24"/>
        <v>175568.4</v>
      </c>
      <c r="P30" s="733">
        <f t="shared" si="25"/>
        <v>14045.472</v>
      </c>
      <c r="Q30" s="734">
        <v>300</v>
      </c>
      <c r="R30" s="337">
        <v>21</v>
      </c>
      <c r="S30" s="735">
        <f t="shared" si="26"/>
        <v>6300</v>
      </c>
      <c r="T30" s="735">
        <f t="shared" si="27"/>
        <v>63000</v>
      </c>
      <c r="U30" s="736">
        <f t="shared" si="28"/>
        <v>2520</v>
      </c>
      <c r="V30" s="743">
        <v>500</v>
      </c>
      <c r="W30" s="744">
        <v>4</v>
      </c>
      <c r="X30" s="745">
        <f t="shared" si="29"/>
        <v>2000</v>
      </c>
      <c r="Y30" s="746">
        <f t="shared" si="30"/>
        <v>40000</v>
      </c>
      <c r="Z30" s="736">
        <f t="shared" si="31"/>
        <v>1600</v>
      </c>
      <c r="AA30" s="764"/>
      <c r="AB30" s="775"/>
      <c r="AC30" s="763"/>
      <c r="AD30" s="743">
        <v>200</v>
      </c>
      <c r="AE30" s="337">
        <v>2</v>
      </c>
      <c r="AF30" s="776">
        <f t="shared" si="32"/>
        <v>400</v>
      </c>
      <c r="AG30" s="776">
        <f t="shared" si="33"/>
        <v>1200</v>
      </c>
      <c r="AH30" s="736">
        <f t="shared" si="39"/>
        <v>2088</v>
      </c>
      <c r="AI30" s="764">
        <v>200</v>
      </c>
      <c r="AJ30" s="775">
        <f t="shared" si="34"/>
        <v>600</v>
      </c>
      <c r="AK30" s="763">
        <f t="shared" si="35"/>
        <v>1002</v>
      </c>
      <c r="AL30" s="344"/>
      <c r="AM30" s="777"/>
      <c r="AN30" s="704"/>
      <c r="AO30" s="728">
        <v>10</v>
      </c>
      <c r="AP30" s="781">
        <f>AO30*3</f>
        <v>30</v>
      </c>
      <c r="AQ30" s="763">
        <f>AO30*$AQ$3*3</f>
        <v>125.10000000000001</v>
      </c>
      <c r="AR30" s="344" t="s">
        <v>38</v>
      </c>
      <c r="AS30" s="335">
        <v>2</v>
      </c>
      <c r="AT30" s="335">
        <v>4</v>
      </c>
      <c r="AU30" s="335">
        <f t="shared" si="36"/>
        <v>8</v>
      </c>
      <c r="AV30" s="335">
        <f t="shared" si="37"/>
        <v>240</v>
      </c>
      <c r="AW30" s="736">
        <f t="shared" si="38"/>
        <v>667.19999999999993</v>
      </c>
      <c r="AX30" s="830"/>
      <c r="AY30" s="831"/>
      <c r="AZ30" s="826"/>
      <c r="BA30" s="830"/>
      <c r="BB30" s="831"/>
      <c r="BC30" s="826"/>
      <c r="BD30" s="830"/>
      <c r="BE30" s="831"/>
      <c r="BF30" s="826"/>
      <c r="BG30" s="830"/>
      <c r="BH30" s="831"/>
      <c r="BI30" s="826"/>
      <c r="BJ30" s="830"/>
      <c r="BK30" s="831"/>
      <c r="BL30" s="826"/>
      <c r="BM30" s="830"/>
      <c r="BN30" s="831"/>
      <c r="BO30" s="826"/>
    </row>
    <row r="31" spans="1:67" s="710" customFormat="1" ht="18.75" customHeight="1" x14ac:dyDescent="0.3">
      <c r="A31" s="334"/>
      <c r="B31" s="334"/>
      <c r="C31" s="718">
        <v>45383</v>
      </c>
      <c r="D31" s="721">
        <f t="shared" si="20"/>
        <v>6</v>
      </c>
      <c r="E31" s="721">
        <f t="shared" si="21"/>
        <v>30</v>
      </c>
      <c r="F31" s="721">
        <v>10</v>
      </c>
      <c r="G31" s="721">
        <f t="shared" si="22"/>
        <v>20</v>
      </c>
      <c r="H31" s="838" t="s">
        <v>277</v>
      </c>
      <c r="I31" s="334"/>
      <c r="J31" s="334"/>
      <c r="K31" s="714"/>
      <c r="L31" s="730">
        <v>540.14</v>
      </c>
      <c r="M31" s="731">
        <v>12</v>
      </c>
      <c r="N31" s="732">
        <f t="shared" si="23"/>
        <v>6481.68</v>
      </c>
      <c r="O31" s="732">
        <f t="shared" si="24"/>
        <v>194450.40000000002</v>
      </c>
      <c r="P31" s="733">
        <f t="shared" si="25"/>
        <v>15556.031999999999</v>
      </c>
      <c r="Q31" s="734"/>
      <c r="R31" s="337"/>
      <c r="S31" s="735"/>
      <c r="T31" s="735"/>
      <c r="U31" s="736"/>
      <c r="V31" s="743"/>
      <c r="W31" s="744"/>
      <c r="X31" s="745"/>
      <c r="Y31" s="746"/>
      <c r="Z31" s="736"/>
      <c r="AA31" s="764"/>
      <c r="AB31" s="775"/>
      <c r="AC31" s="763"/>
      <c r="AD31" s="743"/>
      <c r="AE31" s="337"/>
      <c r="AF31" s="776">
        <f t="shared" si="32"/>
        <v>0</v>
      </c>
      <c r="AG31" s="776">
        <f t="shared" si="33"/>
        <v>0</v>
      </c>
      <c r="AH31" s="736">
        <f t="shared" si="39"/>
        <v>0</v>
      </c>
      <c r="AI31" s="764"/>
      <c r="AJ31" s="775">
        <f t="shared" si="34"/>
        <v>0</v>
      </c>
      <c r="AK31" s="763">
        <f t="shared" si="35"/>
        <v>0</v>
      </c>
      <c r="AL31" s="344"/>
      <c r="AM31" s="777"/>
      <c r="AN31" s="704"/>
      <c r="AO31" s="715"/>
      <c r="AP31" s="780"/>
      <c r="AQ31" s="706"/>
      <c r="AR31" s="344"/>
      <c r="AS31" s="335"/>
      <c r="AT31" s="335"/>
      <c r="AU31" s="335"/>
      <c r="AV31" s="335"/>
      <c r="AW31" s="736"/>
      <c r="AX31" s="830"/>
      <c r="AY31" s="831"/>
      <c r="AZ31" s="826"/>
      <c r="BA31" s="830"/>
      <c r="BB31" s="831"/>
      <c r="BC31" s="826"/>
      <c r="BD31" s="830"/>
      <c r="BE31" s="831"/>
      <c r="BF31" s="826"/>
      <c r="BG31" s="830"/>
      <c r="BH31" s="831"/>
      <c r="BI31" s="826"/>
      <c r="BJ31" s="830"/>
      <c r="BK31" s="831"/>
      <c r="BL31" s="826"/>
      <c r="BM31" s="830"/>
      <c r="BN31" s="831"/>
      <c r="BO31" s="826"/>
    </row>
    <row r="32" spans="1:67" s="710" customFormat="1" ht="18.75" customHeight="1" x14ac:dyDescent="0.3">
      <c r="A32" s="334"/>
      <c r="B32" s="334"/>
      <c r="C32" s="718">
        <v>45383</v>
      </c>
      <c r="D32" s="721">
        <f t="shared" si="20"/>
        <v>6</v>
      </c>
      <c r="E32" s="721">
        <f t="shared" si="21"/>
        <v>30</v>
      </c>
      <c r="F32" s="721">
        <v>10</v>
      </c>
      <c r="G32" s="721">
        <f t="shared" si="22"/>
        <v>20</v>
      </c>
      <c r="H32" s="838" t="s">
        <v>277</v>
      </c>
      <c r="I32" s="334"/>
      <c r="J32" s="334"/>
      <c r="K32" s="714"/>
      <c r="L32" s="730">
        <v>119.48</v>
      </c>
      <c r="M32" s="731">
        <v>8</v>
      </c>
      <c r="N32" s="732">
        <f t="shared" si="23"/>
        <v>955.84</v>
      </c>
      <c r="O32" s="732">
        <f t="shared" si="24"/>
        <v>28675.200000000001</v>
      </c>
      <c r="P32" s="733">
        <f t="shared" si="25"/>
        <v>2294.0160000000001</v>
      </c>
      <c r="Q32" s="734"/>
      <c r="R32" s="337"/>
      <c r="S32" s="735"/>
      <c r="T32" s="735"/>
      <c r="U32" s="736"/>
      <c r="V32" s="743"/>
      <c r="W32" s="744"/>
      <c r="X32" s="745"/>
      <c r="Y32" s="746"/>
      <c r="Z32" s="736"/>
      <c r="AA32" s="764"/>
      <c r="AB32" s="775"/>
      <c r="AC32" s="763"/>
      <c r="AD32" s="743"/>
      <c r="AE32" s="337"/>
      <c r="AF32" s="776">
        <f t="shared" si="32"/>
        <v>0</v>
      </c>
      <c r="AG32" s="776">
        <f t="shared" si="33"/>
        <v>0</v>
      </c>
      <c r="AH32" s="736">
        <f t="shared" si="39"/>
        <v>0</v>
      </c>
      <c r="AI32" s="764"/>
      <c r="AJ32" s="775">
        <f t="shared" si="34"/>
        <v>0</v>
      </c>
      <c r="AK32" s="763">
        <f t="shared" si="35"/>
        <v>0</v>
      </c>
      <c r="AL32" s="344"/>
      <c r="AM32" s="777"/>
      <c r="AN32" s="704"/>
      <c r="AO32" s="715"/>
      <c r="AP32" s="780"/>
      <c r="AQ32" s="706"/>
      <c r="AR32" s="344"/>
      <c r="AS32" s="335"/>
      <c r="AT32" s="335"/>
      <c r="AU32" s="335"/>
      <c r="AV32" s="335"/>
      <c r="AW32" s="736"/>
      <c r="AX32" s="830"/>
      <c r="AY32" s="831"/>
      <c r="AZ32" s="826"/>
      <c r="BA32" s="830"/>
      <c r="BB32" s="831"/>
      <c r="BC32" s="826"/>
      <c r="BD32" s="830"/>
      <c r="BE32" s="831"/>
      <c r="BF32" s="826"/>
      <c r="BG32" s="830"/>
      <c r="BH32" s="831"/>
      <c r="BI32" s="826"/>
      <c r="BJ32" s="830"/>
      <c r="BK32" s="831"/>
      <c r="BL32" s="826"/>
      <c r="BM32" s="830"/>
      <c r="BN32" s="831"/>
      <c r="BO32" s="826"/>
    </row>
    <row r="33" spans="1:73" s="710" customFormat="1" ht="18" customHeight="1" x14ac:dyDescent="0.3">
      <c r="A33" s="334"/>
      <c r="B33" s="334"/>
      <c r="C33" s="718">
        <v>45689</v>
      </c>
      <c r="D33" s="721">
        <f t="shared" si="20"/>
        <v>16</v>
      </c>
      <c r="E33" s="721">
        <f t="shared" si="21"/>
        <v>20</v>
      </c>
      <c r="F33" s="721">
        <v>7</v>
      </c>
      <c r="G33" s="721">
        <f t="shared" si="22"/>
        <v>13</v>
      </c>
      <c r="H33" s="838" t="s">
        <v>279</v>
      </c>
      <c r="I33" s="334"/>
      <c r="J33" s="334"/>
      <c r="K33" s="714"/>
      <c r="L33" s="730">
        <v>667</v>
      </c>
      <c r="M33" s="731">
        <v>21</v>
      </c>
      <c r="N33" s="732">
        <f t="shared" si="23"/>
        <v>14007</v>
      </c>
      <c r="O33" s="732">
        <f t="shared" si="24"/>
        <v>280140</v>
      </c>
      <c r="P33" s="733">
        <f t="shared" si="25"/>
        <v>22411.199999999997</v>
      </c>
      <c r="Q33" s="734">
        <v>300</v>
      </c>
      <c r="R33" s="337">
        <v>21</v>
      </c>
      <c r="S33" s="735">
        <f t="shared" si="26"/>
        <v>6300</v>
      </c>
      <c r="T33" s="735">
        <f t="shared" si="27"/>
        <v>44100</v>
      </c>
      <c r="U33" s="736">
        <f t="shared" si="28"/>
        <v>1764</v>
      </c>
      <c r="V33" s="743">
        <v>610</v>
      </c>
      <c r="W33" s="744">
        <v>4</v>
      </c>
      <c r="X33" s="745">
        <f t="shared" si="29"/>
        <v>2440</v>
      </c>
      <c r="Y33" s="746">
        <f t="shared" si="30"/>
        <v>31720</v>
      </c>
      <c r="Z33" s="736">
        <f t="shared" si="31"/>
        <v>1268.8</v>
      </c>
      <c r="AA33" s="764"/>
      <c r="AB33" s="775"/>
      <c r="AC33" s="763"/>
      <c r="AD33" s="767">
        <v>108</v>
      </c>
      <c r="AE33" s="337">
        <v>1</v>
      </c>
      <c r="AF33" s="776">
        <f t="shared" si="32"/>
        <v>108</v>
      </c>
      <c r="AG33" s="776">
        <f t="shared" si="33"/>
        <v>324</v>
      </c>
      <c r="AH33" s="736">
        <f t="shared" si="39"/>
        <v>563.76</v>
      </c>
      <c r="AI33" s="764"/>
      <c r="AJ33" s="775">
        <f t="shared" si="34"/>
        <v>0</v>
      </c>
      <c r="AK33" s="763">
        <f t="shared" si="35"/>
        <v>0</v>
      </c>
      <c r="AL33" s="344"/>
      <c r="AM33" s="777"/>
      <c r="AN33" s="704"/>
      <c r="AO33" s="715"/>
      <c r="AP33" s="780"/>
      <c r="AQ33" s="706"/>
      <c r="AR33" s="344" t="s">
        <v>45</v>
      </c>
      <c r="AS33" s="335">
        <v>2</v>
      </c>
      <c r="AT33" s="335">
        <v>4</v>
      </c>
      <c r="AU33" s="335">
        <f t="shared" si="36"/>
        <v>8</v>
      </c>
      <c r="AV33" s="335">
        <f t="shared" si="37"/>
        <v>160</v>
      </c>
      <c r="AW33" s="736">
        <f t="shared" si="38"/>
        <v>444.79999999999995</v>
      </c>
      <c r="AX33" s="830"/>
      <c r="AY33" s="831"/>
      <c r="AZ33" s="826"/>
      <c r="BA33" s="830"/>
      <c r="BB33" s="831"/>
      <c r="BC33" s="826"/>
      <c r="BD33" s="830"/>
      <c r="BE33" s="831"/>
      <c r="BF33" s="826"/>
      <c r="BG33" s="830"/>
      <c r="BH33" s="831"/>
      <c r="BI33" s="826"/>
      <c r="BJ33" s="830"/>
      <c r="BK33" s="831"/>
      <c r="BL33" s="826"/>
      <c r="BM33" s="830"/>
      <c r="BN33" s="831"/>
      <c r="BO33" s="826"/>
    </row>
    <row r="34" spans="1:73" s="710" customFormat="1" ht="18" customHeight="1" x14ac:dyDescent="0.3">
      <c r="A34" s="334"/>
      <c r="B34" s="334"/>
      <c r="C34" s="718">
        <v>45689</v>
      </c>
      <c r="D34" s="721">
        <f t="shared" si="20"/>
        <v>16</v>
      </c>
      <c r="E34" s="721">
        <f t="shared" si="21"/>
        <v>20</v>
      </c>
      <c r="F34" s="721">
        <v>7</v>
      </c>
      <c r="G34" s="721">
        <f t="shared" si="22"/>
        <v>13</v>
      </c>
      <c r="H34" s="838" t="s">
        <v>281</v>
      </c>
      <c r="I34" s="334"/>
      <c r="J34" s="334"/>
      <c r="K34" s="714"/>
      <c r="L34" s="730">
        <v>1050</v>
      </c>
      <c r="M34" s="731">
        <v>21</v>
      </c>
      <c r="N34" s="732">
        <f t="shared" si="23"/>
        <v>22050</v>
      </c>
      <c r="O34" s="732">
        <f t="shared" si="24"/>
        <v>441000</v>
      </c>
      <c r="P34" s="733">
        <f t="shared" si="25"/>
        <v>35280</v>
      </c>
      <c r="Q34" s="734">
        <v>900</v>
      </c>
      <c r="R34" s="337">
        <v>21</v>
      </c>
      <c r="S34" s="735">
        <f t="shared" si="26"/>
        <v>18900</v>
      </c>
      <c r="T34" s="735">
        <f t="shared" si="27"/>
        <v>132300</v>
      </c>
      <c r="U34" s="736">
        <f t="shared" si="28"/>
        <v>5292</v>
      </c>
      <c r="V34" s="743">
        <v>2000</v>
      </c>
      <c r="W34" s="744">
        <v>4</v>
      </c>
      <c r="X34" s="745">
        <f t="shared" si="29"/>
        <v>8000</v>
      </c>
      <c r="Y34" s="746">
        <f t="shared" si="30"/>
        <v>104000</v>
      </c>
      <c r="Z34" s="736">
        <f t="shared" si="31"/>
        <v>4160</v>
      </c>
      <c r="AA34" s="764"/>
      <c r="AB34" s="775"/>
      <c r="AC34" s="763"/>
      <c r="AD34" s="743">
        <v>347</v>
      </c>
      <c r="AE34" s="337">
        <v>1</v>
      </c>
      <c r="AF34" s="776">
        <f t="shared" si="32"/>
        <v>347</v>
      </c>
      <c r="AG34" s="776">
        <f t="shared" si="33"/>
        <v>1041</v>
      </c>
      <c r="AH34" s="736">
        <f t="shared" si="39"/>
        <v>1811.34</v>
      </c>
      <c r="AI34" s="764"/>
      <c r="AJ34" s="775">
        <f t="shared" si="34"/>
        <v>0</v>
      </c>
      <c r="AK34" s="763">
        <f t="shared" si="35"/>
        <v>0</v>
      </c>
      <c r="AL34" s="344"/>
      <c r="AM34" s="777"/>
      <c r="AN34" s="704"/>
      <c r="AO34" s="728">
        <v>10</v>
      </c>
      <c r="AP34" s="781">
        <f>AO34*3</f>
        <v>30</v>
      </c>
      <c r="AQ34" s="763">
        <f>AO34*$AQ$3*3</f>
        <v>125.10000000000001</v>
      </c>
      <c r="AR34" s="344" t="s">
        <v>271</v>
      </c>
      <c r="AS34" s="335">
        <v>1</v>
      </c>
      <c r="AT34" s="335">
        <v>4</v>
      </c>
      <c r="AU34" s="335">
        <f t="shared" si="36"/>
        <v>4</v>
      </c>
      <c r="AV34" s="335">
        <f t="shared" si="37"/>
        <v>80</v>
      </c>
      <c r="AW34" s="736">
        <f t="shared" si="38"/>
        <v>222.39999999999998</v>
      </c>
      <c r="AX34" s="830"/>
      <c r="AY34" s="831"/>
      <c r="AZ34" s="826"/>
      <c r="BA34" s="830"/>
      <c r="BB34" s="831"/>
      <c r="BC34" s="826"/>
      <c r="BD34" s="830"/>
      <c r="BE34" s="831"/>
      <c r="BF34" s="826"/>
      <c r="BG34" s="830"/>
      <c r="BH34" s="831"/>
      <c r="BI34" s="826"/>
      <c r="BJ34" s="830"/>
      <c r="BK34" s="831"/>
      <c r="BL34" s="826"/>
      <c r="BM34" s="830"/>
      <c r="BN34" s="831"/>
      <c r="BO34" s="826"/>
    </row>
    <row r="35" spans="1:73" s="710" customFormat="1" ht="18.75" customHeight="1" x14ac:dyDescent="0.3">
      <c r="A35" s="334"/>
      <c r="B35" s="334"/>
      <c r="C35" s="718">
        <v>45689</v>
      </c>
      <c r="D35" s="721">
        <f t="shared" si="20"/>
        <v>16</v>
      </c>
      <c r="E35" s="721">
        <f t="shared" si="21"/>
        <v>20</v>
      </c>
      <c r="F35" s="721">
        <v>7</v>
      </c>
      <c r="G35" s="721">
        <f t="shared" si="22"/>
        <v>13</v>
      </c>
      <c r="H35" s="838" t="s">
        <v>290</v>
      </c>
      <c r="I35" s="334"/>
      <c r="J35" s="334"/>
      <c r="K35" s="714"/>
      <c r="L35" s="730">
        <v>456</v>
      </c>
      <c r="M35" s="731">
        <v>12</v>
      </c>
      <c r="N35" s="732">
        <f t="shared" si="23"/>
        <v>5472</v>
      </c>
      <c r="O35" s="732">
        <f t="shared" si="24"/>
        <v>109440</v>
      </c>
      <c r="P35" s="733">
        <f t="shared" si="25"/>
        <v>8755.2000000000007</v>
      </c>
      <c r="Q35" s="734"/>
      <c r="R35" s="337"/>
      <c r="S35" s="735"/>
      <c r="T35" s="735"/>
      <c r="U35" s="736"/>
      <c r="V35" s="743"/>
      <c r="W35" s="744"/>
      <c r="X35" s="745"/>
      <c r="Y35" s="746"/>
      <c r="Z35" s="736"/>
      <c r="AA35" s="764"/>
      <c r="AB35" s="775"/>
      <c r="AC35" s="763"/>
      <c r="AD35" s="743">
        <v>70</v>
      </c>
      <c r="AE35" s="337">
        <v>1</v>
      </c>
      <c r="AF35" s="776">
        <f t="shared" si="32"/>
        <v>70</v>
      </c>
      <c r="AG35" s="776">
        <f t="shared" si="33"/>
        <v>210</v>
      </c>
      <c r="AH35" s="736">
        <f t="shared" si="39"/>
        <v>365.4</v>
      </c>
      <c r="AI35" s="764"/>
      <c r="AJ35" s="775">
        <f t="shared" si="34"/>
        <v>0</v>
      </c>
      <c r="AK35" s="763">
        <f t="shared" si="35"/>
        <v>0</v>
      </c>
      <c r="AL35" s="344"/>
      <c r="AM35" s="777"/>
      <c r="AN35" s="704"/>
      <c r="AO35" s="715"/>
      <c r="AP35" s="780"/>
      <c r="AQ35" s="706"/>
      <c r="AR35" s="344" t="s">
        <v>234</v>
      </c>
      <c r="AS35" s="335">
        <v>1</v>
      </c>
      <c r="AT35" s="335">
        <v>4</v>
      </c>
      <c r="AU35" s="335">
        <f t="shared" si="36"/>
        <v>4</v>
      </c>
      <c r="AV35" s="335">
        <f t="shared" si="37"/>
        <v>80</v>
      </c>
      <c r="AW35" s="736">
        <f t="shared" si="38"/>
        <v>222.39999999999998</v>
      </c>
      <c r="AX35" s="830"/>
      <c r="AY35" s="831"/>
      <c r="AZ35" s="829"/>
      <c r="BA35" s="830"/>
      <c r="BB35" s="831"/>
      <c r="BC35" s="829"/>
      <c r="BD35" s="830"/>
      <c r="BE35" s="831"/>
      <c r="BF35" s="829"/>
      <c r="BG35" s="830"/>
      <c r="BH35" s="831"/>
      <c r="BI35" s="829"/>
      <c r="BJ35" s="830"/>
      <c r="BK35" s="831"/>
      <c r="BL35" s="829"/>
      <c r="BM35" s="830"/>
      <c r="BN35" s="831"/>
      <c r="BO35" s="829"/>
    </row>
    <row r="36" spans="1:73" s="710" customFormat="1" ht="18.75" customHeight="1" x14ac:dyDescent="0.3">
      <c r="A36" s="334"/>
      <c r="B36" s="334"/>
      <c r="C36" s="718">
        <v>45689</v>
      </c>
      <c r="D36" s="721">
        <f t="shared" si="20"/>
        <v>16</v>
      </c>
      <c r="E36" s="721">
        <f t="shared" si="21"/>
        <v>20</v>
      </c>
      <c r="F36" s="721">
        <v>7</v>
      </c>
      <c r="G36" s="721">
        <f t="shared" si="22"/>
        <v>13</v>
      </c>
      <c r="H36" s="838" t="s">
        <v>291</v>
      </c>
      <c r="I36" s="334"/>
      <c r="J36" s="334"/>
      <c r="K36" s="714"/>
      <c r="L36" s="730">
        <v>271.58</v>
      </c>
      <c r="M36" s="731">
        <v>21</v>
      </c>
      <c r="N36" s="732">
        <f t="shared" si="23"/>
        <v>5703.1799999999994</v>
      </c>
      <c r="O36" s="732">
        <f t="shared" si="24"/>
        <v>114063.59999999999</v>
      </c>
      <c r="P36" s="733">
        <f t="shared" si="25"/>
        <v>9125.0879999999997</v>
      </c>
      <c r="Q36" s="734">
        <v>91</v>
      </c>
      <c r="R36" s="337">
        <v>21</v>
      </c>
      <c r="S36" s="735">
        <f t="shared" si="26"/>
        <v>1911</v>
      </c>
      <c r="T36" s="735">
        <f t="shared" si="27"/>
        <v>13377</v>
      </c>
      <c r="U36" s="736">
        <f t="shared" si="28"/>
        <v>535.08000000000004</v>
      </c>
      <c r="V36" s="743">
        <v>91</v>
      </c>
      <c r="W36" s="744">
        <v>21</v>
      </c>
      <c r="X36" s="745">
        <f t="shared" si="29"/>
        <v>1911</v>
      </c>
      <c r="Y36" s="746">
        <f t="shared" si="30"/>
        <v>24843</v>
      </c>
      <c r="Z36" s="736">
        <f t="shared" si="31"/>
        <v>993.72</v>
      </c>
      <c r="AA36" s="764"/>
      <c r="AB36" s="775"/>
      <c r="AC36" s="763"/>
      <c r="AD36" s="743">
        <v>120</v>
      </c>
      <c r="AE36" s="337">
        <v>1</v>
      </c>
      <c r="AF36" s="776">
        <f t="shared" si="32"/>
        <v>120</v>
      </c>
      <c r="AG36" s="776">
        <f t="shared" si="33"/>
        <v>360</v>
      </c>
      <c r="AH36" s="736">
        <f t="shared" si="39"/>
        <v>626.40000000000009</v>
      </c>
      <c r="AI36" s="764"/>
      <c r="AJ36" s="775">
        <f t="shared" si="34"/>
        <v>0</v>
      </c>
      <c r="AK36" s="763">
        <f t="shared" si="35"/>
        <v>0</v>
      </c>
      <c r="AL36" s="344"/>
      <c r="AM36" s="777"/>
      <c r="AN36" s="704"/>
      <c r="AO36" s="728">
        <v>15</v>
      </c>
      <c r="AP36" s="781">
        <f t="shared" ref="AP36:AP37" si="40">AO36*3</f>
        <v>45</v>
      </c>
      <c r="AQ36" s="763">
        <f t="shared" ref="AQ36:AQ37" si="41">AO36*$AQ$3*3</f>
        <v>187.64999999999998</v>
      </c>
      <c r="AR36" s="344" t="s">
        <v>234</v>
      </c>
      <c r="AS36" s="335">
        <v>1</v>
      </c>
      <c r="AT36" s="335">
        <v>4</v>
      </c>
      <c r="AU36" s="335">
        <f t="shared" si="36"/>
        <v>4</v>
      </c>
      <c r="AV36" s="335">
        <f t="shared" si="37"/>
        <v>80</v>
      </c>
      <c r="AW36" s="736">
        <f t="shared" si="38"/>
        <v>222.39999999999998</v>
      </c>
      <c r="AX36" s="830"/>
      <c r="AY36" s="831"/>
      <c r="AZ36" s="829"/>
      <c r="BA36" s="830"/>
      <c r="BB36" s="831"/>
      <c r="BC36" s="829"/>
      <c r="BD36" s="830"/>
      <c r="BE36" s="831"/>
      <c r="BF36" s="829"/>
      <c r="BG36" s="830"/>
      <c r="BH36" s="831"/>
      <c r="BI36" s="829"/>
      <c r="BJ36" s="830"/>
      <c r="BK36" s="831"/>
      <c r="BL36" s="829"/>
      <c r="BM36" s="830"/>
      <c r="BN36" s="831"/>
      <c r="BO36" s="829"/>
    </row>
    <row r="37" spans="1:73" s="710" customFormat="1" ht="18.75" customHeight="1" x14ac:dyDescent="0.3">
      <c r="A37" s="334"/>
      <c r="B37" s="334"/>
      <c r="C37" s="718">
        <v>45689</v>
      </c>
      <c r="D37" s="721">
        <f t="shared" si="20"/>
        <v>16</v>
      </c>
      <c r="E37" s="721">
        <f t="shared" si="21"/>
        <v>20</v>
      </c>
      <c r="F37" s="721">
        <v>7</v>
      </c>
      <c r="G37" s="721">
        <f t="shared" si="22"/>
        <v>13</v>
      </c>
      <c r="H37" s="838" t="s">
        <v>292</v>
      </c>
      <c r="I37" s="334"/>
      <c r="J37" s="334"/>
      <c r="K37" s="714"/>
      <c r="L37" s="730">
        <v>1190</v>
      </c>
      <c r="M37" s="731">
        <v>21</v>
      </c>
      <c r="N37" s="732">
        <f t="shared" si="23"/>
        <v>24990</v>
      </c>
      <c r="O37" s="732">
        <f t="shared" si="24"/>
        <v>499800</v>
      </c>
      <c r="P37" s="733">
        <f t="shared" si="25"/>
        <v>39984</v>
      </c>
      <c r="Q37" s="734">
        <v>170</v>
      </c>
      <c r="R37" s="337">
        <v>21</v>
      </c>
      <c r="S37" s="735">
        <f t="shared" si="26"/>
        <v>3570</v>
      </c>
      <c r="T37" s="735">
        <f t="shared" si="27"/>
        <v>24990</v>
      </c>
      <c r="U37" s="736">
        <f t="shared" si="28"/>
        <v>999.6</v>
      </c>
      <c r="V37" s="743">
        <v>220</v>
      </c>
      <c r="W37" s="744">
        <v>8</v>
      </c>
      <c r="X37" s="745">
        <f t="shared" si="29"/>
        <v>1760</v>
      </c>
      <c r="Y37" s="746">
        <f t="shared" si="30"/>
        <v>22880</v>
      </c>
      <c r="Z37" s="736">
        <f t="shared" si="31"/>
        <v>915.2</v>
      </c>
      <c r="AA37" s="764"/>
      <c r="AB37" s="775"/>
      <c r="AC37" s="763"/>
      <c r="AD37" s="743">
        <v>295</v>
      </c>
      <c r="AE37" s="337">
        <v>1</v>
      </c>
      <c r="AF37" s="776">
        <f t="shared" si="32"/>
        <v>295</v>
      </c>
      <c r="AG37" s="776">
        <f t="shared" si="33"/>
        <v>885</v>
      </c>
      <c r="AH37" s="736">
        <f t="shared" si="39"/>
        <v>1539.8999999999999</v>
      </c>
      <c r="AI37" s="764"/>
      <c r="AJ37" s="775">
        <f t="shared" si="34"/>
        <v>0</v>
      </c>
      <c r="AK37" s="763">
        <f t="shared" si="35"/>
        <v>0</v>
      </c>
      <c r="AL37" s="344"/>
      <c r="AM37" s="777"/>
      <c r="AN37" s="704"/>
      <c r="AO37" s="728">
        <v>10</v>
      </c>
      <c r="AP37" s="781">
        <f t="shared" si="40"/>
        <v>30</v>
      </c>
      <c r="AQ37" s="763">
        <f t="shared" si="41"/>
        <v>125.10000000000001</v>
      </c>
      <c r="AR37" s="344" t="s">
        <v>271</v>
      </c>
      <c r="AS37" s="335">
        <v>1</v>
      </c>
      <c r="AT37" s="335">
        <v>4</v>
      </c>
      <c r="AU37" s="335">
        <f t="shared" si="36"/>
        <v>4</v>
      </c>
      <c r="AV37" s="335">
        <f t="shared" si="37"/>
        <v>80</v>
      </c>
      <c r="AW37" s="736">
        <f t="shared" si="38"/>
        <v>222.39999999999998</v>
      </c>
      <c r="AX37" s="830"/>
      <c r="AY37" s="831"/>
      <c r="AZ37" s="826"/>
      <c r="BA37" s="830"/>
      <c r="BB37" s="831"/>
      <c r="BC37" s="826"/>
      <c r="BD37" s="830"/>
      <c r="BE37" s="831"/>
      <c r="BF37" s="826"/>
      <c r="BG37" s="830"/>
      <c r="BH37" s="831"/>
      <c r="BI37" s="826"/>
      <c r="BJ37" s="830"/>
      <c r="BK37" s="831"/>
      <c r="BL37" s="826"/>
      <c r="BM37" s="830"/>
      <c r="BN37" s="831"/>
      <c r="BO37" s="826"/>
    </row>
    <row r="38" spans="1:73" s="710" customFormat="1" ht="18.75" customHeight="1" x14ac:dyDescent="0.3">
      <c r="A38" s="334"/>
      <c r="B38" s="334"/>
      <c r="C38" s="718">
        <v>45689</v>
      </c>
      <c r="D38" s="721">
        <f t="shared" si="20"/>
        <v>16</v>
      </c>
      <c r="E38" s="721">
        <f t="shared" si="21"/>
        <v>20</v>
      </c>
      <c r="F38" s="721">
        <v>7</v>
      </c>
      <c r="G38" s="721">
        <f t="shared" si="22"/>
        <v>13</v>
      </c>
      <c r="H38" s="838" t="s">
        <v>325</v>
      </c>
      <c r="I38" s="334"/>
      <c r="J38" s="334"/>
      <c r="K38" s="714"/>
      <c r="L38" s="730">
        <v>222</v>
      </c>
      <c r="M38" s="731">
        <v>12</v>
      </c>
      <c r="N38" s="732">
        <f t="shared" si="23"/>
        <v>2664</v>
      </c>
      <c r="O38" s="732">
        <f t="shared" si="24"/>
        <v>53280</v>
      </c>
      <c r="P38" s="733">
        <f t="shared" si="25"/>
        <v>4262.3999999999996</v>
      </c>
      <c r="Q38" s="734">
        <v>15</v>
      </c>
      <c r="R38" s="337">
        <v>21</v>
      </c>
      <c r="S38" s="735">
        <f t="shared" si="26"/>
        <v>315</v>
      </c>
      <c r="T38" s="735">
        <f t="shared" si="27"/>
        <v>2205</v>
      </c>
      <c r="U38" s="736">
        <f t="shared" si="28"/>
        <v>88.2</v>
      </c>
      <c r="V38" s="743">
        <v>15</v>
      </c>
      <c r="W38" s="744">
        <v>4</v>
      </c>
      <c r="X38" s="745">
        <f t="shared" si="29"/>
        <v>60</v>
      </c>
      <c r="Y38" s="746">
        <f t="shared" si="30"/>
        <v>780</v>
      </c>
      <c r="Z38" s="736">
        <f t="shared" si="31"/>
        <v>31.2</v>
      </c>
      <c r="AA38" s="764"/>
      <c r="AB38" s="775"/>
      <c r="AC38" s="763"/>
      <c r="AD38" s="743">
        <v>19</v>
      </c>
      <c r="AE38" s="337">
        <v>1</v>
      </c>
      <c r="AF38" s="776">
        <f t="shared" si="32"/>
        <v>19</v>
      </c>
      <c r="AG38" s="776">
        <f t="shared" si="33"/>
        <v>57</v>
      </c>
      <c r="AH38" s="736">
        <f t="shared" si="39"/>
        <v>99.18</v>
      </c>
      <c r="AI38" s="764"/>
      <c r="AJ38" s="775">
        <f t="shared" si="34"/>
        <v>0</v>
      </c>
      <c r="AK38" s="763">
        <f t="shared" si="35"/>
        <v>0</v>
      </c>
      <c r="AL38" s="344"/>
      <c r="AM38" s="777"/>
      <c r="AN38" s="704"/>
      <c r="AO38" s="728"/>
      <c r="AP38" s="781"/>
      <c r="AQ38" s="706"/>
      <c r="AR38" s="344" t="s">
        <v>255</v>
      </c>
      <c r="AS38" s="335">
        <v>1</v>
      </c>
      <c r="AT38" s="335">
        <v>4</v>
      </c>
      <c r="AU38" s="335">
        <f t="shared" si="36"/>
        <v>4</v>
      </c>
      <c r="AV38" s="335">
        <f t="shared" si="37"/>
        <v>80</v>
      </c>
      <c r="AW38" s="736">
        <f t="shared" si="38"/>
        <v>222.39999999999998</v>
      </c>
      <c r="AX38" s="830"/>
      <c r="AY38" s="831"/>
      <c r="AZ38" s="829"/>
      <c r="BA38" s="830"/>
      <c r="BB38" s="831"/>
      <c r="BC38" s="829"/>
      <c r="BD38" s="830"/>
      <c r="BE38" s="831"/>
      <c r="BF38" s="829"/>
      <c r="BG38" s="830"/>
      <c r="BH38" s="831"/>
      <c r="BI38" s="829"/>
      <c r="BJ38" s="830"/>
      <c r="BK38" s="831"/>
      <c r="BL38" s="829"/>
      <c r="BM38" s="830"/>
      <c r="BN38" s="831"/>
      <c r="BO38" s="829"/>
    </row>
    <row r="39" spans="1:73" s="710" customFormat="1" ht="18.75" customHeight="1" x14ac:dyDescent="0.3">
      <c r="A39" s="334"/>
      <c r="B39" s="334"/>
      <c r="C39" s="718">
        <v>45689</v>
      </c>
      <c r="D39" s="721">
        <f t="shared" si="20"/>
        <v>16</v>
      </c>
      <c r="E39" s="721">
        <f t="shared" si="21"/>
        <v>20</v>
      </c>
      <c r="F39" s="721">
        <v>7</v>
      </c>
      <c r="G39" s="721">
        <f t="shared" si="22"/>
        <v>13</v>
      </c>
      <c r="H39" s="838" t="s">
        <v>296</v>
      </c>
      <c r="I39" s="334"/>
      <c r="J39" s="334"/>
      <c r="K39" s="714"/>
      <c r="L39" s="730">
        <v>711</v>
      </c>
      <c r="M39" s="731">
        <v>21</v>
      </c>
      <c r="N39" s="732">
        <f t="shared" si="23"/>
        <v>14931</v>
      </c>
      <c r="O39" s="732">
        <f t="shared" si="24"/>
        <v>298620</v>
      </c>
      <c r="P39" s="733">
        <f t="shared" si="25"/>
        <v>23889.599999999999</v>
      </c>
      <c r="Q39" s="734">
        <v>330</v>
      </c>
      <c r="R39" s="337">
        <v>21</v>
      </c>
      <c r="S39" s="735">
        <f t="shared" si="26"/>
        <v>6930</v>
      </c>
      <c r="T39" s="735">
        <f t="shared" si="27"/>
        <v>48510</v>
      </c>
      <c r="U39" s="736">
        <f t="shared" si="28"/>
        <v>1940.4</v>
      </c>
      <c r="V39" s="743">
        <v>330</v>
      </c>
      <c r="W39" s="744">
        <v>8</v>
      </c>
      <c r="X39" s="745">
        <f t="shared" si="29"/>
        <v>2640</v>
      </c>
      <c r="Y39" s="746">
        <f t="shared" si="30"/>
        <v>34320</v>
      </c>
      <c r="Z39" s="736">
        <f t="shared" si="31"/>
        <v>1372.8</v>
      </c>
      <c r="AA39" s="764"/>
      <c r="AB39" s="775"/>
      <c r="AC39" s="763"/>
      <c r="AD39" s="743">
        <v>550</v>
      </c>
      <c r="AE39" s="337">
        <v>1</v>
      </c>
      <c r="AF39" s="776">
        <f t="shared" si="32"/>
        <v>550</v>
      </c>
      <c r="AG39" s="776">
        <f t="shared" si="33"/>
        <v>1650</v>
      </c>
      <c r="AH39" s="736">
        <f t="shared" si="39"/>
        <v>2871</v>
      </c>
      <c r="AI39" s="764"/>
      <c r="AJ39" s="775">
        <f t="shared" si="34"/>
        <v>0</v>
      </c>
      <c r="AK39" s="763">
        <f t="shared" si="35"/>
        <v>0</v>
      </c>
      <c r="AL39" s="344"/>
      <c r="AM39" s="777"/>
      <c r="AN39" s="704"/>
      <c r="AO39" s="728"/>
      <c r="AP39" s="781"/>
      <c r="AQ39" s="706"/>
      <c r="AR39" s="344" t="s">
        <v>271</v>
      </c>
      <c r="AS39" s="335">
        <v>1</v>
      </c>
      <c r="AT39" s="335">
        <v>4</v>
      </c>
      <c r="AU39" s="335">
        <f t="shared" si="36"/>
        <v>4</v>
      </c>
      <c r="AV39" s="335">
        <f t="shared" si="37"/>
        <v>80</v>
      </c>
      <c r="AW39" s="736">
        <f t="shared" si="38"/>
        <v>222.39999999999998</v>
      </c>
      <c r="AX39" s="830"/>
      <c r="AY39" s="831"/>
      <c r="AZ39" s="829"/>
      <c r="BA39" s="830"/>
      <c r="BB39" s="831"/>
      <c r="BC39" s="829"/>
      <c r="BD39" s="830"/>
      <c r="BE39" s="831"/>
      <c r="BF39" s="829"/>
      <c r="BG39" s="830"/>
      <c r="BH39" s="831"/>
      <c r="BI39" s="829"/>
      <c r="BJ39" s="830"/>
      <c r="BK39" s="831"/>
      <c r="BL39" s="829"/>
      <c r="BM39" s="830"/>
      <c r="BN39" s="831"/>
      <c r="BO39" s="829"/>
    </row>
    <row r="40" spans="1:73" s="710" customFormat="1" ht="18.75" customHeight="1" x14ac:dyDescent="0.3">
      <c r="A40" s="334"/>
      <c r="B40" s="334"/>
      <c r="C40" s="718">
        <v>45689</v>
      </c>
      <c r="D40" s="721">
        <f t="shared" si="20"/>
        <v>16</v>
      </c>
      <c r="E40" s="721">
        <f t="shared" si="21"/>
        <v>20</v>
      </c>
      <c r="F40" s="721">
        <v>7</v>
      </c>
      <c r="G40" s="721">
        <f t="shared" si="22"/>
        <v>13</v>
      </c>
      <c r="H40" s="838" t="s">
        <v>299</v>
      </c>
      <c r="I40" s="334"/>
      <c r="J40" s="334"/>
      <c r="K40" s="714"/>
      <c r="L40" s="730">
        <v>420</v>
      </c>
      <c r="M40" s="731">
        <v>8</v>
      </c>
      <c r="N40" s="732">
        <f t="shared" si="23"/>
        <v>3360</v>
      </c>
      <c r="O40" s="732">
        <f t="shared" si="24"/>
        <v>67200</v>
      </c>
      <c r="P40" s="733">
        <f t="shared" si="25"/>
        <v>5376</v>
      </c>
      <c r="Q40" s="734">
        <v>105</v>
      </c>
      <c r="R40" s="337">
        <v>21</v>
      </c>
      <c r="S40" s="735">
        <f t="shared" si="26"/>
        <v>2205</v>
      </c>
      <c r="T40" s="735">
        <f t="shared" si="27"/>
        <v>15435</v>
      </c>
      <c r="U40" s="736">
        <f t="shared" si="28"/>
        <v>617.4</v>
      </c>
      <c r="V40" s="743">
        <v>290</v>
      </c>
      <c r="W40" s="744">
        <v>8</v>
      </c>
      <c r="X40" s="745">
        <f t="shared" si="29"/>
        <v>2320</v>
      </c>
      <c r="Y40" s="746">
        <f t="shared" si="30"/>
        <v>30160</v>
      </c>
      <c r="Z40" s="736">
        <f t="shared" si="31"/>
        <v>1206.4000000000001</v>
      </c>
      <c r="AA40" s="764"/>
      <c r="AB40" s="775"/>
      <c r="AC40" s="763"/>
      <c r="AD40" s="743">
        <v>228</v>
      </c>
      <c r="AE40" s="337">
        <v>1</v>
      </c>
      <c r="AF40" s="776">
        <f t="shared" si="32"/>
        <v>228</v>
      </c>
      <c r="AG40" s="776">
        <f t="shared" si="33"/>
        <v>684</v>
      </c>
      <c r="AH40" s="736">
        <f t="shared" si="39"/>
        <v>1190.1599999999999</v>
      </c>
      <c r="AI40" s="764"/>
      <c r="AJ40" s="775">
        <f t="shared" si="34"/>
        <v>0</v>
      </c>
      <c r="AK40" s="763">
        <f t="shared" si="35"/>
        <v>0</v>
      </c>
      <c r="AL40" s="344"/>
      <c r="AM40" s="777"/>
      <c r="AN40" s="704"/>
      <c r="AO40" s="728"/>
      <c r="AP40" s="781"/>
      <c r="AQ40" s="706"/>
      <c r="AR40" s="344" t="s">
        <v>234</v>
      </c>
      <c r="AS40" s="335">
        <v>1</v>
      </c>
      <c r="AT40" s="335">
        <v>4</v>
      </c>
      <c r="AU40" s="335">
        <f t="shared" si="36"/>
        <v>4</v>
      </c>
      <c r="AV40" s="335">
        <f t="shared" si="37"/>
        <v>80</v>
      </c>
      <c r="AW40" s="736">
        <f t="shared" si="38"/>
        <v>222.39999999999998</v>
      </c>
      <c r="AX40" s="830"/>
      <c r="AY40" s="831"/>
      <c r="AZ40" s="826"/>
      <c r="BA40" s="830"/>
      <c r="BB40" s="831"/>
      <c r="BC40" s="826"/>
      <c r="BD40" s="830"/>
      <c r="BE40" s="831"/>
      <c r="BF40" s="826"/>
      <c r="BG40" s="830"/>
      <c r="BH40" s="831"/>
      <c r="BI40" s="826"/>
      <c r="BJ40" s="830"/>
      <c r="BK40" s="831"/>
      <c r="BL40" s="826"/>
      <c r="BM40" s="830"/>
      <c r="BN40" s="831"/>
      <c r="BO40" s="826"/>
    </row>
    <row r="41" spans="1:73" s="710" customFormat="1" ht="18.75" customHeight="1" x14ac:dyDescent="0.3">
      <c r="A41" s="334"/>
      <c r="B41" s="334"/>
      <c r="C41" s="718">
        <v>45689</v>
      </c>
      <c r="D41" s="721">
        <f t="shared" si="20"/>
        <v>16</v>
      </c>
      <c r="E41" s="721">
        <f t="shared" si="21"/>
        <v>20</v>
      </c>
      <c r="F41" s="721">
        <v>7</v>
      </c>
      <c r="G41" s="721">
        <f t="shared" si="22"/>
        <v>13</v>
      </c>
      <c r="H41" s="838" t="s">
        <v>299</v>
      </c>
      <c r="I41" s="334"/>
      <c r="J41" s="334"/>
      <c r="K41" s="714"/>
      <c r="L41" s="730">
        <v>165</v>
      </c>
      <c r="M41" s="731">
        <v>21</v>
      </c>
      <c r="N41" s="732">
        <f t="shared" si="23"/>
        <v>3465</v>
      </c>
      <c r="O41" s="732">
        <f t="shared" si="24"/>
        <v>69300</v>
      </c>
      <c r="P41" s="733">
        <f t="shared" si="25"/>
        <v>5544</v>
      </c>
      <c r="Q41" s="734"/>
      <c r="R41" s="337"/>
      <c r="S41" s="735"/>
      <c r="T41" s="735"/>
      <c r="U41" s="736"/>
      <c r="V41" s="743"/>
      <c r="W41" s="744"/>
      <c r="X41" s="745"/>
      <c r="Y41" s="746"/>
      <c r="Z41" s="736"/>
      <c r="AA41" s="764"/>
      <c r="AB41" s="775"/>
      <c r="AC41" s="763"/>
      <c r="AD41" s="743"/>
      <c r="AE41" s="337"/>
      <c r="AF41" s="776">
        <f t="shared" si="32"/>
        <v>0</v>
      </c>
      <c r="AG41" s="776">
        <f t="shared" si="33"/>
        <v>0</v>
      </c>
      <c r="AH41" s="736">
        <f t="shared" si="39"/>
        <v>0</v>
      </c>
      <c r="AI41" s="764"/>
      <c r="AJ41" s="775">
        <f t="shared" si="34"/>
        <v>0</v>
      </c>
      <c r="AK41" s="763">
        <f t="shared" si="35"/>
        <v>0</v>
      </c>
      <c r="AL41" s="344"/>
      <c r="AM41" s="777"/>
      <c r="AN41" s="704"/>
      <c r="AO41" s="728"/>
      <c r="AP41" s="781"/>
      <c r="AQ41" s="706"/>
      <c r="AR41" s="344"/>
      <c r="AS41" s="335"/>
      <c r="AT41" s="335"/>
      <c r="AU41" s="335"/>
      <c r="AV41" s="335"/>
      <c r="AW41" s="736"/>
      <c r="AX41" s="830"/>
      <c r="AY41" s="831"/>
      <c r="AZ41" s="826"/>
      <c r="BA41" s="830"/>
      <c r="BB41" s="831"/>
      <c r="BC41" s="826"/>
      <c r="BD41" s="830"/>
      <c r="BE41" s="831"/>
      <c r="BF41" s="826"/>
      <c r="BG41" s="830"/>
      <c r="BH41" s="831"/>
      <c r="BI41" s="826"/>
      <c r="BJ41" s="830"/>
      <c r="BK41" s="831"/>
      <c r="BL41" s="826"/>
      <c r="BM41" s="830"/>
      <c r="BN41" s="831"/>
      <c r="BO41" s="826"/>
    </row>
    <row r="42" spans="1:73" s="710" customFormat="1" ht="18.75" customHeight="1" x14ac:dyDescent="0.3">
      <c r="A42" s="334"/>
      <c r="B42" s="334"/>
      <c r="C42" s="718">
        <v>45689</v>
      </c>
      <c r="D42" s="721">
        <f t="shared" si="20"/>
        <v>16</v>
      </c>
      <c r="E42" s="721">
        <f t="shared" si="21"/>
        <v>20</v>
      </c>
      <c r="F42" s="721">
        <v>7</v>
      </c>
      <c r="G42" s="721">
        <f t="shared" si="22"/>
        <v>13</v>
      </c>
      <c r="H42" s="838" t="s">
        <v>302</v>
      </c>
      <c r="I42" s="334"/>
      <c r="J42" s="334"/>
      <c r="K42" s="714"/>
      <c r="L42" s="730">
        <v>94</v>
      </c>
      <c r="M42" s="731">
        <v>21</v>
      </c>
      <c r="N42" s="732">
        <f t="shared" si="23"/>
        <v>1974</v>
      </c>
      <c r="O42" s="732">
        <f t="shared" si="24"/>
        <v>39480</v>
      </c>
      <c r="P42" s="733">
        <f t="shared" si="25"/>
        <v>3158.4000000000005</v>
      </c>
      <c r="Q42" s="734">
        <v>200</v>
      </c>
      <c r="R42" s="337">
        <v>21</v>
      </c>
      <c r="S42" s="735">
        <f t="shared" si="26"/>
        <v>4200</v>
      </c>
      <c r="T42" s="735">
        <f t="shared" si="27"/>
        <v>29400</v>
      </c>
      <c r="U42" s="736">
        <f t="shared" si="28"/>
        <v>1176</v>
      </c>
      <c r="V42" s="743">
        <v>300</v>
      </c>
      <c r="W42" s="744">
        <v>8</v>
      </c>
      <c r="X42" s="745">
        <f t="shared" si="29"/>
        <v>2400</v>
      </c>
      <c r="Y42" s="746">
        <f t="shared" si="30"/>
        <v>31200</v>
      </c>
      <c r="Z42" s="736">
        <f t="shared" si="31"/>
        <v>1248</v>
      </c>
      <c r="AA42" s="764"/>
      <c r="AB42" s="775"/>
      <c r="AC42" s="763"/>
      <c r="AD42" s="743">
        <v>35</v>
      </c>
      <c r="AE42" s="337">
        <v>1</v>
      </c>
      <c r="AF42" s="776">
        <f t="shared" si="32"/>
        <v>35</v>
      </c>
      <c r="AG42" s="776">
        <f t="shared" si="33"/>
        <v>105</v>
      </c>
      <c r="AH42" s="736">
        <f t="shared" si="39"/>
        <v>182.7</v>
      </c>
      <c r="AI42" s="764"/>
      <c r="AJ42" s="775">
        <f t="shared" si="34"/>
        <v>0</v>
      </c>
      <c r="AK42" s="763">
        <f t="shared" si="35"/>
        <v>0</v>
      </c>
      <c r="AL42" s="344"/>
      <c r="AM42" s="777"/>
      <c r="AN42" s="704"/>
      <c r="AO42" s="728"/>
      <c r="AP42" s="781"/>
      <c r="AQ42" s="706"/>
      <c r="AR42" s="344" t="s">
        <v>234</v>
      </c>
      <c r="AS42" s="335">
        <v>2</v>
      </c>
      <c r="AT42" s="335">
        <v>4</v>
      </c>
      <c r="AU42" s="335">
        <f t="shared" si="36"/>
        <v>8</v>
      </c>
      <c r="AV42" s="335">
        <f t="shared" si="37"/>
        <v>160</v>
      </c>
      <c r="AW42" s="736">
        <f t="shared" si="38"/>
        <v>444.79999999999995</v>
      </c>
      <c r="AX42" s="830"/>
      <c r="AY42" s="831"/>
      <c r="AZ42" s="826"/>
      <c r="BA42" s="830"/>
      <c r="BB42" s="831"/>
      <c r="BC42" s="826"/>
      <c r="BD42" s="830"/>
      <c r="BE42" s="831"/>
      <c r="BF42" s="826"/>
      <c r="BG42" s="830"/>
      <c r="BH42" s="831"/>
      <c r="BI42" s="826"/>
      <c r="BJ42" s="830"/>
      <c r="BK42" s="831"/>
      <c r="BL42" s="826"/>
      <c r="BM42" s="830"/>
      <c r="BN42" s="831"/>
      <c r="BO42" s="826"/>
    </row>
    <row r="43" spans="1:73" s="710" customFormat="1" ht="18.75" customHeight="1" x14ac:dyDescent="0.3">
      <c r="A43" s="334"/>
      <c r="B43" s="334"/>
      <c r="C43" s="718">
        <v>45689</v>
      </c>
      <c r="D43" s="721">
        <f t="shared" si="20"/>
        <v>16</v>
      </c>
      <c r="E43" s="721">
        <f t="shared" si="21"/>
        <v>20</v>
      </c>
      <c r="F43" s="721">
        <v>7</v>
      </c>
      <c r="G43" s="721">
        <f t="shared" si="22"/>
        <v>13</v>
      </c>
      <c r="H43" s="838" t="s">
        <v>304</v>
      </c>
      <c r="I43" s="334"/>
      <c r="J43" s="334"/>
      <c r="K43" s="714"/>
      <c r="L43" s="730">
        <v>301</v>
      </c>
      <c r="M43" s="731">
        <v>21</v>
      </c>
      <c r="N43" s="732">
        <f t="shared" si="23"/>
        <v>6321</v>
      </c>
      <c r="O43" s="732">
        <f t="shared" si="24"/>
        <v>126420</v>
      </c>
      <c r="P43" s="733">
        <f t="shared" si="25"/>
        <v>10113.6</v>
      </c>
      <c r="Q43" s="734">
        <v>135</v>
      </c>
      <c r="R43" s="337">
        <v>21</v>
      </c>
      <c r="S43" s="735">
        <f t="shared" si="26"/>
        <v>2835</v>
      </c>
      <c r="T43" s="735">
        <f t="shared" si="27"/>
        <v>19845</v>
      </c>
      <c r="U43" s="736">
        <f t="shared" si="28"/>
        <v>793.80000000000007</v>
      </c>
      <c r="V43" s="743">
        <v>135</v>
      </c>
      <c r="W43" s="744">
        <v>21</v>
      </c>
      <c r="X43" s="745">
        <f t="shared" si="29"/>
        <v>2835</v>
      </c>
      <c r="Y43" s="746">
        <f t="shared" si="30"/>
        <v>36855</v>
      </c>
      <c r="Z43" s="736">
        <f t="shared" si="31"/>
        <v>1474.2</v>
      </c>
      <c r="AA43" s="764"/>
      <c r="AB43" s="775"/>
      <c r="AC43" s="763"/>
      <c r="AD43" s="743">
        <v>65</v>
      </c>
      <c r="AE43" s="337">
        <v>1</v>
      </c>
      <c r="AF43" s="776">
        <f t="shared" si="32"/>
        <v>65</v>
      </c>
      <c r="AG43" s="776">
        <f t="shared" si="33"/>
        <v>195</v>
      </c>
      <c r="AH43" s="736">
        <f t="shared" si="39"/>
        <v>339.29999999999995</v>
      </c>
      <c r="AI43" s="764"/>
      <c r="AJ43" s="775">
        <f t="shared" si="34"/>
        <v>0</v>
      </c>
      <c r="AK43" s="763">
        <f t="shared" si="35"/>
        <v>0</v>
      </c>
      <c r="AL43" s="344"/>
      <c r="AM43" s="777"/>
      <c r="AN43" s="704"/>
      <c r="AO43" s="715"/>
      <c r="AP43" s="780"/>
      <c r="AQ43" s="706"/>
      <c r="AR43" s="344" t="s">
        <v>234</v>
      </c>
      <c r="AS43" s="335">
        <v>1</v>
      </c>
      <c r="AT43" s="335">
        <v>4</v>
      </c>
      <c r="AU43" s="335">
        <f t="shared" si="36"/>
        <v>4</v>
      </c>
      <c r="AV43" s="335">
        <f t="shared" si="37"/>
        <v>80</v>
      </c>
      <c r="AW43" s="736">
        <f t="shared" si="38"/>
        <v>222.39999999999998</v>
      </c>
      <c r="AX43" s="830"/>
      <c r="AY43" s="831"/>
      <c r="AZ43" s="829"/>
      <c r="BA43" s="830"/>
      <c r="BB43" s="831"/>
      <c r="BC43" s="829"/>
      <c r="BD43" s="830"/>
      <c r="BE43" s="831"/>
      <c r="BF43" s="829"/>
      <c r="BG43" s="830"/>
      <c r="BH43" s="831"/>
      <c r="BI43" s="829"/>
      <c r="BJ43" s="830"/>
      <c r="BK43" s="831"/>
      <c r="BL43" s="829"/>
      <c r="BM43" s="830"/>
      <c r="BN43" s="831"/>
      <c r="BO43" s="829"/>
    </row>
    <row r="44" spans="1:73" s="710" customFormat="1" ht="18.75" customHeight="1" x14ac:dyDescent="0.3">
      <c r="A44" s="334"/>
      <c r="B44" s="334"/>
      <c r="C44" s="718">
        <v>45689</v>
      </c>
      <c r="D44" s="721">
        <f t="shared" si="20"/>
        <v>16</v>
      </c>
      <c r="E44" s="721">
        <f t="shared" si="21"/>
        <v>20</v>
      </c>
      <c r="F44" s="721">
        <v>7</v>
      </c>
      <c r="G44" s="721">
        <f t="shared" si="22"/>
        <v>13</v>
      </c>
      <c r="H44" s="838" t="s">
        <v>304</v>
      </c>
      <c r="I44" s="334"/>
      <c r="J44" s="334"/>
      <c r="K44" s="714"/>
      <c r="L44" s="730"/>
      <c r="M44" s="731"/>
      <c r="N44" s="732"/>
      <c r="O44" s="732"/>
      <c r="P44" s="733"/>
      <c r="Q44" s="734"/>
      <c r="R44" s="337"/>
      <c r="S44" s="735"/>
      <c r="T44" s="735"/>
      <c r="U44" s="736"/>
      <c r="V44" s="743"/>
      <c r="W44" s="744"/>
      <c r="X44" s="745"/>
      <c r="Y44" s="746"/>
      <c r="Z44" s="736"/>
      <c r="AA44" s="764"/>
      <c r="AB44" s="775"/>
      <c r="AC44" s="763"/>
      <c r="AD44" s="743"/>
      <c r="AE44" s="337"/>
      <c r="AF44" s="776">
        <f t="shared" si="32"/>
        <v>0</v>
      </c>
      <c r="AG44" s="776">
        <f t="shared" si="33"/>
        <v>0</v>
      </c>
      <c r="AH44" s="736">
        <f t="shared" si="39"/>
        <v>0</v>
      </c>
      <c r="AI44" s="764"/>
      <c r="AJ44" s="775">
        <f t="shared" si="34"/>
        <v>0</v>
      </c>
      <c r="AK44" s="763">
        <f t="shared" si="35"/>
        <v>0</v>
      </c>
      <c r="AL44" s="344"/>
      <c r="AM44" s="777"/>
      <c r="AN44" s="704"/>
      <c r="AO44" s="715"/>
      <c r="AP44" s="780"/>
      <c r="AQ44" s="706"/>
      <c r="AR44" s="344" t="s">
        <v>271</v>
      </c>
      <c r="AS44" s="335">
        <v>1</v>
      </c>
      <c r="AT44" s="335">
        <v>4</v>
      </c>
      <c r="AU44" s="335">
        <f t="shared" si="36"/>
        <v>4</v>
      </c>
      <c r="AV44" s="335">
        <f t="shared" si="37"/>
        <v>80</v>
      </c>
      <c r="AW44" s="736">
        <f t="shared" si="38"/>
        <v>222.39999999999998</v>
      </c>
      <c r="AX44" s="830"/>
      <c r="AY44" s="831"/>
      <c r="AZ44" s="835"/>
      <c r="BA44" s="830"/>
      <c r="BB44" s="831"/>
      <c r="BC44" s="835"/>
      <c r="BD44" s="830"/>
      <c r="BE44" s="831"/>
      <c r="BF44" s="835"/>
      <c r="BG44" s="830"/>
      <c r="BH44" s="831"/>
      <c r="BI44" s="835"/>
      <c r="BJ44" s="830"/>
      <c r="BK44" s="831"/>
      <c r="BL44" s="835"/>
      <c r="BM44" s="830"/>
      <c r="BN44" s="831"/>
      <c r="BO44" s="835"/>
    </row>
    <row r="45" spans="1:73" s="710" customFormat="1" ht="18.75" customHeight="1" x14ac:dyDescent="0.3">
      <c r="A45" s="334"/>
      <c r="B45" s="334"/>
      <c r="C45" s="718">
        <v>45383</v>
      </c>
      <c r="D45" s="721">
        <f>DATEDIF($G$2,C45,"M")</f>
        <v>6</v>
      </c>
      <c r="E45" s="721">
        <f>36-D45</f>
        <v>30</v>
      </c>
      <c r="F45" s="721">
        <v>10</v>
      </c>
      <c r="G45" s="721">
        <f>E45-F45</f>
        <v>20</v>
      </c>
      <c r="H45" s="838" t="s">
        <v>222</v>
      </c>
      <c r="I45" s="334"/>
      <c r="J45" s="334"/>
      <c r="K45" s="714"/>
      <c r="L45" s="730">
        <v>650</v>
      </c>
      <c r="M45" s="731">
        <v>8</v>
      </c>
      <c r="N45" s="732">
        <f>M45*L45</f>
        <v>5200</v>
      </c>
      <c r="O45" s="732">
        <f>N45*E45</f>
        <v>156000</v>
      </c>
      <c r="P45" s="733">
        <f>L45*M45*$P$3*E45</f>
        <v>12480</v>
      </c>
      <c r="Q45" s="734">
        <v>430</v>
      </c>
      <c r="R45" s="337">
        <v>21</v>
      </c>
      <c r="S45" s="735">
        <f>Q45*R45</f>
        <v>9030</v>
      </c>
      <c r="T45" s="735">
        <f>S45*F45</f>
        <v>90300</v>
      </c>
      <c r="U45" s="736">
        <f>Q45*R45*F45*$U$3</f>
        <v>3612</v>
      </c>
      <c r="V45" s="743">
        <v>920</v>
      </c>
      <c r="W45" s="744">
        <v>8</v>
      </c>
      <c r="X45" s="745">
        <f>W45*V45</f>
        <v>7360</v>
      </c>
      <c r="Y45" s="746">
        <f>X45*G45</f>
        <v>147200</v>
      </c>
      <c r="Z45" s="736">
        <f>V45*W45*G45*$Z$3</f>
        <v>5888</v>
      </c>
      <c r="AA45" s="764"/>
      <c r="AB45" s="775"/>
      <c r="AC45" s="763"/>
      <c r="AD45" s="743">
        <v>180</v>
      </c>
      <c r="AE45" s="337">
        <v>1</v>
      </c>
      <c r="AF45" s="776">
        <f>AD45*AE45</f>
        <v>180</v>
      </c>
      <c r="AG45" s="776">
        <f>AF45*3</f>
        <v>540</v>
      </c>
      <c r="AH45" s="736">
        <f>AD45*$AH$3*AE45*3</f>
        <v>939.59999999999991</v>
      </c>
      <c r="AI45" s="764"/>
      <c r="AJ45" s="775">
        <f>AI45*3</f>
        <v>0</v>
      </c>
      <c r="AK45" s="763">
        <f>AI45*$AK$3*3</f>
        <v>0</v>
      </c>
      <c r="AL45" s="344"/>
      <c r="AM45" s="777"/>
      <c r="AN45" s="704"/>
      <c r="AO45" s="715"/>
      <c r="AP45" s="780"/>
      <c r="AQ45" s="706"/>
      <c r="AR45" s="344" t="s">
        <v>234</v>
      </c>
      <c r="AS45" s="335">
        <v>2</v>
      </c>
      <c r="AT45" s="335">
        <v>4</v>
      </c>
      <c r="AU45" s="335">
        <f>AS45*AT45</f>
        <v>8</v>
      </c>
      <c r="AV45" s="335">
        <f>AU45*E45</f>
        <v>240</v>
      </c>
      <c r="AW45" s="736">
        <f>AS45*AT45*E45*$AW$3</f>
        <v>667.19999999999993</v>
      </c>
      <c r="AX45" s="824"/>
      <c r="AY45" s="825"/>
      <c r="AZ45" s="826"/>
      <c r="BA45" s="824"/>
      <c r="BB45" s="825"/>
      <c r="BC45" s="826"/>
      <c r="BD45" s="824"/>
      <c r="BE45" s="825"/>
      <c r="BF45" s="826"/>
      <c r="BG45" s="824"/>
      <c r="BH45" s="825"/>
      <c r="BI45" s="826"/>
      <c r="BJ45" s="824"/>
      <c r="BK45" s="825"/>
      <c r="BL45" s="826"/>
      <c r="BM45" s="824"/>
      <c r="BN45" s="825"/>
      <c r="BO45" s="826"/>
      <c r="BP45" s="323"/>
      <c r="BQ45" s="323"/>
      <c r="BR45" s="323"/>
      <c r="BS45" s="323"/>
      <c r="BT45" s="323"/>
      <c r="BU45" s="323"/>
    </row>
    <row r="46" spans="1:73" s="710" customFormat="1" ht="18.75" customHeight="1" x14ac:dyDescent="0.3">
      <c r="A46" s="334"/>
      <c r="B46" s="334"/>
      <c r="C46" s="718">
        <v>45383</v>
      </c>
      <c r="D46" s="721">
        <f t="shared" ref="D46" si="42">DATEDIF($G$2,C46,"M")</f>
        <v>6</v>
      </c>
      <c r="E46" s="721">
        <f t="shared" ref="E46" si="43">36-D46</f>
        <v>30</v>
      </c>
      <c r="F46" s="721">
        <v>10</v>
      </c>
      <c r="G46" s="721">
        <f t="shared" ref="G46" si="44">E46-F46</f>
        <v>20</v>
      </c>
      <c r="H46" s="838" t="s">
        <v>242</v>
      </c>
      <c r="I46" s="334"/>
      <c r="J46" s="334"/>
      <c r="K46" s="714"/>
      <c r="L46" s="730">
        <v>624.79</v>
      </c>
      <c r="M46" s="731">
        <v>8</v>
      </c>
      <c r="N46" s="732">
        <f t="shared" ref="N46" si="45">M46*L46</f>
        <v>4998.32</v>
      </c>
      <c r="O46" s="732">
        <f t="shared" ref="O46" si="46">N46*E46</f>
        <v>149949.59999999998</v>
      </c>
      <c r="P46" s="733">
        <f t="shared" ref="P46" si="47">L46*M46*$P$3*E46</f>
        <v>11995.967999999999</v>
      </c>
      <c r="Q46" s="734">
        <v>2060</v>
      </c>
      <c r="R46" s="337">
        <v>21</v>
      </c>
      <c r="S46" s="735">
        <f t="shared" ref="S46" si="48">Q46*R46</f>
        <v>43260</v>
      </c>
      <c r="T46" s="735">
        <f t="shared" ref="T46" si="49">S46*F46</f>
        <v>432600</v>
      </c>
      <c r="U46" s="736">
        <f t="shared" ref="U46" si="50">Q46*R46*F46*$U$3</f>
        <v>17304</v>
      </c>
      <c r="V46" s="743">
        <v>800</v>
      </c>
      <c r="W46" s="744">
        <v>21</v>
      </c>
      <c r="X46" s="745">
        <f t="shared" ref="X46" si="51">W46*V46</f>
        <v>16800</v>
      </c>
      <c r="Y46" s="746">
        <f t="shared" ref="Y46" si="52">X46*G46</f>
        <v>336000</v>
      </c>
      <c r="Z46" s="736">
        <f t="shared" ref="Z46" si="53">V46*W46*G46*$Z$3</f>
        <v>13440</v>
      </c>
      <c r="AA46" s="764"/>
      <c r="AB46" s="775"/>
      <c r="AC46" s="763"/>
      <c r="AD46" s="743">
        <v>600</v>
      </c>
      <c r="AE46" s="337">
        <v>1</v>
      </c>
      <c r="AF46" s="776">
        <f t="shared" ref="AF46" si="54">AD46*AE46</f>
        <v>600</v>
      </c>
      <c r="AG46" s="776">
        <f t="shared" ref="AG46" si="55">AF46*3</f>
        <v>1800</v>
      </c>
      <c r="AH46" s="736">
        <f t="shared" ref="AH46" si="56">AD46*$AH$3*AE46*3</f>
        <v>3132</v>
      </c>
      <c r="AI46" s="764">
        <v>780</v>
      </c>
      <c r="AJ46" s="775">
        <f t="shared" ref="AJ46" si="57">AI46*3</f>
        <v>2340</v>
      </c>
      <c r="AK46" s="763">
        <f t="shared" ref="AK46" si="58">AI46*$AK$3*3</f>
        <v>3907.7999999999997</v>
      </c>
      <c r="AL46" s="344"/>
      <c r="AM46" s="777"/>
      <c r="AN46" s="704"/>
      <c r="AO46" s="728">
        <v>30</v>
      </c>
      <c r="AP46" s="781">
        <f>AO46*3</f>
        <v>90</v>
      </c>
      <c r="AQ46" s="763">
        <f>AO46*AQ25*3</f>
        <v>0</v>
      </c>
      <c r="AR46" s="344"/>
      <c r="AS46" s="335"/>
      <c r="AT46" s="335"/>
      <c r="AU46" s="335"/>
      <c r="AV46" s="335"/>
      <c r="AW46" s="736"/>
      <c r="AX46" s="830"/>
      <c r="AY46" s="831"/>
      <c r="AZ46" s="826"/>
      <c r="BA46" s="830"/>
      <c r="BB46" s="831"/>
      <c r="BC46" s="826"/>
      <c r="BD46" s="830"/>
      <c r="BE46" s="831"/>
      <c r="BF46" s="826"/>
      <c r="BG46" s="830"/>
      <c r="BH46" s="831"/>
      <c r="BI46" s="826"/>
      <c r="BJ46" s="830"/>
      <c r="BK46" s="831"/>
      <c r="BL46" s="826"/>
      <c r="BM46" s="830"/>
      <c r="BN46" s="831"/>
      <c r="BO46" s="826"/>
    </row>
    <row r="47" spans="1:73" ht="18.75" customHeight="1" x14ac:dyDescent="0.3">
      <c r="AX47" s="715"/>
      <c r="AY47" s="780"/>
      <c r="AZ47" s="706"/>
      <c r="BA47" s="715"/>
      <c r="BB47" s="780"/>
      <c r="BC47" s="706"/>
      <c r="BD47" s="715"/>
      <c r="BE47" s="780"/>
      <c r="BF47" s="706"/>
      <c r="BG47" s="715"/>
      <c r="BH47" s="780"/>
      <c r="BI47" s="706"/>
      <c r="BJ47" s="715"/>
      <c r="BK47" s="780"/>
      <c r="BL47" s="706"/>
      <c r="BM47" s="715"/>
      <c r="BN47" s="780"/>
      <c r="BO47" s="706"/>
    </row>
    <row r="48" spans="1:73" ht="18.75" customHeight="1" x14ac:dyDescent="0.3">
      <c r="AX48" s="715"/>
      <c r="AY48" s="780"/>
      <c r="AZ48" s="706"/>
      <c r="BA48" s="715"/>
      <c r="BB48" s="780"/>
      <c r="BC48" s="706"/>
      <c r="BD48" s="715"/>
      <c r="BE48" s="780"/>
      <c r="BF48" s="706"/>
      <c r="BG48" s="715"/>
      <c r="BH48" s="780"/>
      <c r="BI48" s="706"/>
      <c r="BJ48" s="715"/>
      <c r="BK48" s="780"/>
      <c r="BL48" s="706"/>
      <c r="BM48" s="715"/>
      <c r="BN48" s="780"/>
      <c r="BO48" s="706"/>
    </row>
    <row r="49" spans="50:67" ht="18.75" customHeight="1" x14ac:dyDescent="0.3">
      <c r="AX49" s="715"/>
      <c r="AY49" s="780"/>
      <c r="AZ49" s="706"/>
      <c r="BA49" s="715"/>
      <c r="BB49" s="780"/>
      <c r="BC49" s="706"/>
      <c r="BD49" s="715"/>
      <c r="BE49" s="780"/>
      <c r="BF49" s="706"/>
      <c r="BG49" s="715"/>
      <c r="BH49" s="780"/>
      <c r="BI49" s="706"/>
      <c r="BJ49" s="715"/>
      <c r="BK49" s="780"/>
      <c r="BL49" s="706"/>
      <c r="BM49" s="715"/>
      <c r="BN49" s="780"/>
      <c r="BO49" s="706"/>
    </row>
    <row r="50" spans="50:67" ht="18.75" customHeight="1" x14ac:dyDescent="0.3">
      <c r="AX50" s="715"/>
      <c r="AY50" s="780"/>
      <c r="AZ50" s="706"/>
      <c r="BA50" s="715"/>
      <c r="BB50" s="780"/>
      <c r="BC50" s="706"/>
      <c r="BD50" s="715"/>
      <c r="BE50" s="780"/>
      <c r="BF50" s="706"/>
      <c r="BG50" s="715"/>
      <c r="BH50" s="780"/>
      <c r="BI50" s="706"/>
      <c r="BJ50" s="715"/>
      <c r="BK50" s="780"/>
      <c r="BL50" s="706"/>
      <c r="BM50" s="715"/>
      <c r="BN50" s="780"/>
      <c r="BO50" s="706"/>
    </row>
    <row r="51" spans="50:67" ht="18.75" customHeight="1" x14ac:dyDescent="0.3">
      <c r="AX51" s="715"/>
      <c r="AY51" s="780"/>
      <c r="AZ51" s="706"/>
      <c r="BA51" s="715"/>
      <c r="BB51" s="780"/>
      <c r="BC51" s="706"/>
      <c r="BD51" s="715"/>
      <c r="BE51" s="780"/>
      <c r="BF51" s="706"/>
      <c r="BG51" s="715"/>
      <c r="BH51" s="780"/>
      <c r="BI51" s="706"/>
      <c r="BJ51" s="715"/>
      <c r="BK51" s="780"/>
      <c r="BL51" s="706"/>
      <c r="BM51" s="715"/>
      <c r="BN51" s="780"/>
      <c r="BO51" s="706"/>
    </row>
    <row r="52" spans="50:67" ht="18.75" customHeight="1" x14ac:dyDescent="0.3">
      <c r="AX52" s="715"/>
      <c r="AY52" s="780"/>
      <c r="AZ52" s="706"/>
      <c r="BA52" s="715"/>
      <c r="BB52" s="780"/>
      <c r="BC52" s="706"/>
      <c r="BD52" s="715"/>
      <c r="BE52" s="780"/>
      <c r="BF52" s="706"/>
      <c r="BG52" s="715"/>
      <c r="BH52" s="780"/>
      <c r="BI52" s="706"/>
      <c r="BJ52" s="715"/>
      <c r="BK52" s="780"/>
      <c r="BL52" s="706"/>
      <c r="BM52" s="715"/>
      <c r="BN52" s="780"/>
      <c r="BO52" s="706"/>
    </row>
    <row r="53" spans="50:67" ht="18.75" customHeight="1" x14ac:dyDescent="0.3">
      <c r="AX53" s="715"/>
      <c r="AY53" s="780"/>
      <c r="AZ53" s="706"/>
      <c r="BA53" s="715"/>
      <c r="BB53" s="780"/>
      <c r="BC53" s="706"/>
      <c r="BD53" s="715"/>
      <c r="BE53" s="780"/>
      <c r="BF53" s="706"/>
      <c r="BG53" s="715"/>
      <c r="BH53" s="780"/>
      <c r="BI53" s="706"/>
      <c r="BJ53" s="715"/>
      <c r="BK53" s="780"/>
      <c r="BL53" s="706"/>
      <c r="BM53" s="715"/>
      <c r="BN53" s="780"/>
      <c r="BO53" s="706"/>
    </row>
    <row r="54" spans="50:67" ht="18.75" customHeight="1" x14ac:dyDescent="0.3">
      <c r="AX54" s="715"/>
      <c r="AY54" s="780"/>
      <c r="AZ54" s="706"/>
      <c r="BA54" s="715"/>
      <c r="BB54" s="780"/>
      <c r="BC54" s="706"/>
      <c r="BD54" s="715"/>
      <c r="BE54" s="780"/>
      <c r="BF54" s="706"/>
      <c r="BG54" s="715"/>
      <c r="BH54" s="780"/>
      <c r="BI54" s="706"/>
      <c r="BJ54" s="715"/>
      <c r="BK54" s="780"/>
      <c r="BL54" s="706"/>
      <c r="BM54" s="715"/>
      <c r="BN54" s="780"/>
      <c r="BO54" s="706"/>
    </row>
    <row r="55" spans="50:67" ht="18.75" customHeight="1" x14ac:dyDescent="0.3">
      <c r="AX55" s="715"/>
      <c r="AY55" s="780"/>
      <c r="AZ55" s="706"/>
      <c r="BA55" s="715"/>
      <c r="BB55" s="780"/>
      <c r="BC55" s="706"/>
      <c r="BD55" s="715"/>
      <c r="BE55" s="780"/>
      <c r="BF55" s="706"/>
      <c r="BG55" s="715"/>
      <c r="BH55" s="780"/>
      <c r="BI55" s="706"/>
      <c r="BJ55" s="715"/>
      <c r="BK55" s="780"/>
      <c r="BL55" s="706"/>
      <c r="BM55" s="715"/>
      <c r="BN55" s="780"/>
      <c r="BO55" s="706"/>
    </row>
    <row r="56" spans="50:67" ht="18.75" customHeight="1" x14ac:dyDescent="0.3">
      <c r="AX56" s="715"/>
      <c r="AY56" s="780"/>
      <c r="AZ56" s="706"/>
      <c r="BA56" s="715"/>
      <c r="BB56" s="780"/>
      <c r="BC56" s="706"/>
      <c r="BD56" s="715"/>
      <c r="BE56" s="780"/>
      <c r="BF56" s="706"/>
      <c r="BG56" s="715"/>
      <c r="BH56" s="780"/>
      <c r="BI56" s="706"/>
      <c r="BJ56" s="715"/>
      <c r="BK56" s="780"/>
      <c r="BL56" s="706"/>
      <c r="BM56" s="715"/>
      <c r="BN56" s="780"/>
      <c r="BO56" s="706"/>
    </row>
    <row r="57" spans="50:67" ht="18.75" customHeight="1" x14ac:dyDescent="0.3">
      <c r="AX57" s="715"/>
      <c r="AY57" s="780"/>
      <c r="AZ57" s="706"/>
      <c r="BA57" s="715"/>
      <c r="BB57" s="780"/>
      <c r="BC57" s="706"/>
      <c r="BD57" s="715"/>
      <c r="BE57" s="780"/>
      <c r="BF57" s="706"/>
      <c r="BG57" s="715"/>
      <c r="BH57" s="780"/>
      <c r="BI57" s="706"/>
      <c r="BJ57" s="715"/>
      <c r="BK57" s="780"/>
      <c r="BL57" s="706"/>
      <c r="BM57" s="715"/>
      <c r="BN57" s="780"/>
      <c r="BO57" s="706"/>
    </row>
    <row r="58" spans="50:67" ht="18.75" customHeight="1" x14ac:dyDescent="0.3">
      <c r="AX58" s="715"/>
      <c r="AY58" s="780"/>
      <c r="AZ58" s="706"/>
      <c r="BA58" s="715"/>
      <c r="BB58" s="780"/>
      <c r="BC58" s="706"/>
      <c r="BD58" s="715"/>
      <c r="BE58" s="780"/>
      <c r="BF58" s="706"/>
      <c r="BG58" s="715"/>
      <c r="BH58" s="780"/>
      <c r="BI58" s="706"/>
      <c r="BJ58" s="715"/>
      <c r="BK58" s="780"/>
      <c r="BL58" s="706"/>
      <c r="BM58" s="715"/>
      <c r="BN58" s="780"/>
      <c r="BO58" s="706"/>
    </row>
    <row r="59" spans="50:67" ht="18.75" customHeight="1" x14ac:dyDescent="0.3">
      <c r="AX59" s="715"/>
      <c r="AY59" s="780"/>
      <c r="AZ59" s="706"/>
      <c r="BA59" s="715"/>
      <c r="BB59" s="780"/>
      <c r="BC59" s="706"/>
      <c r="BD59" s="715"/>
      <c r="BE59" s="780"/>
      <c r="BF59" s="706"/>
      <c r="BG59" s="715"/>
      <c r="BH59" s="780"/>
      <c r="BI59" s="706"/>
      <c r="BJ59" s="715"/>
      <c r="BK59" s="780"/>
      <c r="BL59" s="706"/>
      <c r="BM59" s="715"/>
      <c r="BN59" s="780"/>
      <c r="BO59" s="706"/>
    </row>
    <row r="60" spans="50:67" ht="18.75" customHeight="1" x14ac:dyDescent="0.3">
      <c r="AX60" s="715"/>
      <c r="AY60" s="780"/>
      <c r="AZ60" s="706"/>
      <c r="BA60" s="715"/>
      <c r="BB60" s="780"/>
      <c r="BC60" s="706"/>
      <c r="BD60" s="715"/>
      <c r="BE60" s="780"/>
      <c r="BF60" s="706"/>
      <c r="BG60" s="715"/>
      <c r="BH60" s="780"/>
      <c r="BI60" s="706"/>
      <c r="BJ60" s="715"/>
      <c r="BK60" s="780"/>
      <c r="BL60" s="706"/>
      <c r="BM60" s="715"/>
      <c r="BN60" s="780"/>
      <c r="BO60" s="706"/>
    </row>
    <row r="61" spans="50:67" ht="18.75" customHeight="1" x14ac:dyDescent="0.3">
      <c r="AX61" s="715"/>
      <c r="AY61" s="780"/>
      <c r="AZ61" s="706"/>
      <c r="BA61" s="715"/>
      <c r="BB61" s="780"/>
      <c r="BC61" s="706"/>
      <c r="BD61" s="715"/>
      <c r="BE61" s="780"/>
      <c r="BF61" s="706"/>
      <c r="BG61" s="715"/>
      <c r="BH61" s="780"/>
      <c r="BI61" s="706"/>
      <c r="BJ61" s="715"/>
      <c r="BK61" s="780"/>
      <c r="BL61" s="706"/>
      <c r="BM61" s="715"/>
      <c r="BN61" s="780"/>
      <c r="BO61" s="706"/>
    </row>
    <row r="62" spans="50:67" ht="18.75" customHeight="1" x14ac:dyDescent="0.3">
      <c r="AX62" s="715"/>
      <c r="AY62" s="780"/>
      <c r="AZ62" s="706"/>
      <c r="BA62" s="715"/>
      <c r="BB62" s="780"/>
      <c r="BC62" s="706"/>
      <c r="BD62" s="715"/>
      <c r="BE62" s="780"/>
      <c r="BF62" s="706"/>
      <c r="BG62" s="715"/>
      <c r="BH62" s="780"/>
      <c r="BI62" s="706"/>
      <c r="BJ62" s="715"/>
      <c r="BK62" s="780"/>
      <c r="BL62" s="706"/>
      <c r="BM62" s="715"/>
      <c r="BN62" s="780"/>
      <c r="BO62" s="706"/>
    </row>
    <row r="63" spans="50:67" ht="18.75" customHeight="1" x14ac:dyDescent="0.3">
      <c r="AX63" s="715"/>
      <c r="AY63" s="780"/>
      <c r="AZ63" s="706"/>
      <c r="BA63" s="715"/>
      <c r="BB63" s="780"/>
      <c r="BC63" s="706"/>
      <c r="BD63" s="715"/>
      <c r="BE63" s="780"/>
      <c r="BF63" s="706"/>
      <c r="BG63" s="715"/>
      <c r="BH63" s="780"/>
      <c r="BI63" s="706"/>
      <c r="BJ63" s="715"/>
      <c r="BK63" s="780"/>
      <c r="BL63" s="706"/>
      <c r="BM63" s="715"/>
      <c r="BN63" s="780"/>
      <c r="BO63" s="706"/>
    </row>
    <row r="64" spans="50:67" ht="18.75" customHeight="1" x14ac:dyDescent="0.3">
      <c r="AX64" s="715"/>
      <c r="AY64" s="780"/>
      <c r="AZ64" s="706"/>
      <c r="BA64" s="715"/>
      <c r="BB64" s="780"/>
      <c r="BC64" s="706"/>
      <c r="BD64" s="715"/>
      <c r="BE64" s="780"/>
      <c r="BF64" s="706"/>
      <c r="BG64" s="715"/>
      <c r="BH64" s="780"/>
      <c r="BI64" s="706"/>
      <c r="BJ64" s="715"/>
      <c r="BK64" s="780"/>
      <c r="BL64" s="706"/>
      <c r="BM64" s="715"/>
      <c r="BN64" s="780"/>
      <c r="BO64" s="706"/>
    </row>
    <row r="65" spans="50:67" ht="18.75" customHeight="1" x14ac:dyDescent="0.3">
      <c r="AX65" s="715"/>
      <c r="AY65" s="780"/>
      <c r="AZ65" s="706"/>
      <c r="BA65" s="715"/>
      <c r="BB65" s="780"/>
      <c r="BC65" s="706"/>
      <c r="BD65" s="715"/>
      <c r="BE65" s="780"/>
      <c r="BF65" s="706"/>
      <c r="BG65" s="715"/>
      <c r="BH65" s="780"/>
      <c r="BI65" s="706"/>
      <c r="BJ65" s="715"/>
      <c r="BK65" s="780"/>
      <c r="BL65" s="706"/>
      <c r="BM65" s="715"/>
      <c r="BN65" s="780"/>
      <c r="BO65" s="706"/>
    </row>
    <row r="66" spans="50:67" ht="18.75" customHeight="1" x14ac:dyDescent="0.3">
      <c r="AX66" s="715"/>
      <c r="AY66" s="780"/>
      <c r="AZ66" s="706"/>
      <c r="BA66" s="715"/>
      <c r="BB66" s="780"/>
      <c r="BC66" s="706"/>
      <c r="BD66" s="715"/>
      <c r="BE66" s="780"/>
      <c r="BF66" s="706"/>
      <c r="BG66" s="715"/>
      <c r="BH66" s="780"/>
      <c r="BI66" s="706"/>
      <c r="BJ66" s="715"/>
      <c r="BK66" s="780"/>
      <c r="BL66" s="706"/>
      <c r="BM66" s="715"/>
      <c r="BN66" s="780"/>
      <c r="BO66" s="706"/>
    </row>
    <row r="67" spans="50:67" ht="18.75" customHeight="1" x14ac:dyDescent="0.3">
      <c r="AX67" s="715"/>
      <c r="AY67" s="780"/>
      <c r="AZ67" s="706"/>
      <c r="BA67" s="715"/>
      <c r="BB67" s="780"/>
      <c r="BC67" s="706"/>
      <c r="BD67" s="715"/>
      <c r="BE67" s="780"/>
      <c r="BF67" s="706"/>
      <c r="BG67" s="715"/>
      <c r="BH67" s="780"/>
      <c r="BI67" s="706"/>
      <c r="BJ67" s="715"/>
      <c r="BK67" s="780"/>
      <c r="BL67" s="706"/>
      <c r="BM67" s="715"/>
      <c r="BN67" s="780"/>
      <c r="BO67" s="706"/>
    </row>
    <row r="68" spans="50:67" ht="18.75" customHeight="1" x14ac:dyDescent="0.3">
      <c r="AX68" s="715"/>
      <c r="AY68" s="780"/>
      <c r="AZ68" s="706"/>
      <c r="BA68" s="715"/>
      <c r="BB68" s="780"/>
      <c r="BC68" s="706"/>
      <c r="BD68" s="715"/>
      <c r="BE68" s="780"/>
      <c r="BF68" s="706"/>
      <c r="BG68" s="715"/>
      <c r="BH68" s="780"/>
      <c r="BI68" s="706"/>
      <c r="BJ68" s="715"/>
      <c r="BK68" s="780"/>
      <c r="BL68" s="706"/>
      <c r="BM68" s="715"/>
      <c r="BN68" s="780"/>
      <c r="BO68" s="706"/>
    </row>
    <row r="69" spans="50:67" ht="18.75" customHeight="1" x14ac:dyDescent="0.3">
      <c r="AX69" s="715"/>
      <c r="AY69" s="780"/>
      <c r="AZ69" s="706"/>
      <c r="BA69" s="715"/>
      <c r="BB69" s="780"/>
      <c r="BC69" s="706"/>
      <c r="BD69" s="715"/>
      <c r="BE69" s="780"/>
      <c r="BF69" s="706"/>
      <c r="BG69" s="715"/>
      <c r="BH69" s="780"/>
      <c r="BI69" s="706"/>
      <c r="BJ69" s="715"/>
      <c r="BK69" s="780"/>
      <c r="BL69" s="706"/>
      <c r="BM69" s="715"/>
      <c r="BN69" s="780"/>
      <c r="BO69" s="706"/>
    </row>
    <row r="70" spans="50:67" ht="18.75" customHeight="1" x14ac:dyDescent="0.3">
      <c r="AX70" s="715"/>
      <c r="AY70" s="780"/>
      <c r="AZ70" s="706"/>
      <c r="BA70" s="715"/>
      <c r="BB70" s="780"/>
      <c r="BC70" s="706"/>
      <c r="BD70" s="715"/>
      <c r="BE70" s="780"/>
      <c r="BF70" s="706"/>
      <c r="BG70" s="715"/>
      <c r="BH70" s="780"/>
      <c r="BI70" s="706"/>
      <c r="BJ70" s="715"/>
      <c r="BK70" s="780"/>
      <c r="BL70" s="706"/>
      <c r="BM70" s="715"/>
      <c r="BN70" s="780"/>
      <c r="BO70" s="706"/>
    </row>
    <row r="71" spans="50:67" ht="18.75" customHeight="1" x14ac:dyDescent="0.3">
      <c r="AX71" s="715"/>
      <c r="AY71" s="780"/>
      <c r="AZ71" s="706"/>
      <c r="BA71" s="715"/>
      <c r="BB71" s="780"/>
      <c r="BC71" s="706"/>
      <c r="BD71" s="715"/>
      <c r="BE71" s="780"/>
      <c r="BF71" s="706"/>
      <c r="BG71" s="715"/>
      <c r="BH71" s="780"/>
      <c r="BI71" s="706"/>
      <c r="BJ71" s="715"/>
      <c r="BK71" s="780"/>
      <c r="BL71" s="706"/>
      <c r="BM71" s="715"/>
      <c r="BN71" s="780"/>
      <c r="BO71" s="706"/>
    </row>
    <row r="72" spans="50:67" ht="18.75" customHeight="1" x14ac:dyDescent="0.3">
      <c r="AX72" s="715"/>
      <c r="AY72" s="780"/>
      <c r="AZ72" s="706"/>
      <c r="BA72" s="715"/>
      <c r="BB72" s="780"/>
      <c r="BC72" s="706"/>
      <c r="BD72" s="715"/>
      <c r="BE72" s="780"/>
      <c r="BF72" s="706"/>
      <c r="BG72" s="715"/>
      <c r="BH72" s="780"/>
      <c r="BI72" s="706"/>
      <c r="BJ72" s="715"/>
      <c r="BK72" s="780"/>
      <c r="BL72" s="706"/>
      <c r="BM72" s="715"/>
      <c r="BN72" s="780"/>
      <c r="BO72" s="706"/>
    </row>
    <row r="73" spans="50:67" ht="18.75" customHeight="1" x14ac:dyDescent="0.3">
      <c r="AX73" s="715"/>
      <c r="AY73" s="780"/>
      <c r="AZ73" s="706"/>
      <c r="BA73" s="715"/>
      <c r="BB73" s="780"/>
      <c r="BC73" s="706"/>
      <c r="BD73" s="715"/>
      <c r="BE73" s="780"/>
      <c r="BF73" s="706"/>
      <c r="BG73" s="715"/>
      <c r="BH73" s="780"/>
      <c r="BI73" s="706"/>
      <c r="BJ73" s="715"/>
      <c r="BK73" s="780"/>
      <c r="BL73" s="706"/>
      <c r="BM73" s="715"/>
      <c r="BN73" s="780"/>
      <c r="BO73" s="706"/>
    </row>
    <row r="74" spans="50:67" ht="18.75" customHeight="1" x14ac:dyDescent="0.3">
      <c r="AX74" s="715"/>
      <c r="AY74" s="780"/>
      <c r="AZ74" s="706"/>
      <c r="BA74" s="715"/>
      <c r="BB74" s="780"/>
      <c r="BC74" s="706"/>
      <c r="BD74" s="715"/>
      <c r="BE74" s="780"/>
      <c r="BF74" s="706"/>
      <c r="BG74" s="715"/>
      <c r="BH74" s="780"/>
      <c r="BI74" s="706"/>
      <c r="BJ74" s="715"/>
      <c r="BK74" s="780"/>
      <c r="BL74" s="706"/>
      <c r="BM74" s="715"/>
      <c r="BN74" s="780"/>
      <c r="BO74" s="706"/>
    </row>
    <row r="75" spans="50:67" ht="18.75" customHeight="1" x14ac:dyDescent="0.3">
      <c r="AX75" s="715"/>
      <c r="AY75" s="780"/>
      <c r="AZ75" s="706"/>
      <c r="BA75" s="715"/>
      <c r="BB75" s="780"/>
      <c r="BC75" s="706"/>
      <c r="BD75" s="715"/>
      <c r="BE75" s="780"/>
      <c r="BF75" s="706"/>
      <c r="BG75" s="715"/>
      <c r="BH75" s="780"/>
      <c r="BI75" s="706"/>
      <c r="BJ75" s="715"/>
      <c r="BK75" s="780"/>
      <c r="BL75" s="706"/>
      <c r="BM75" s="715"/>
      <c r="BN75" s="780"/>
      <c r="BO75" s="706"/>
    </row>
    <row r="76" spans="50:67" ht="18.75" customHeight="1" x14ac:dyDescent="0.3">
      <c r="AX76" s="715"/>
      <c r="AY76" s="780"/>
      <c r="AZ76" s="706"/>
      <c r="BA76" s="715"/>
      <c r="BB76" s="780"/>
      <c r="BC76" s="706"/>
      <c r="BD76" s="715"/>
      <c r="BE76" s="780"/>
      <c r="BF76" s="706"/>
      <c r="BG76" s="715"/>
      <c r="BH76" s="780"/>
      <c r="BI76" s="706"/>
      <c r="BJ76" s="715"/>
      <c r="BK76" s="780"/>
      <c r="BL76" s="706"/>
      <c r="BM76" s="715"/>
      <c r="BN76" s="780"/>
      <c r="BO76" s="706"/>
    </row>
    <row r="77" spans="50:67" ht="18.75" customHeight="1" x14ac:dyDescent="0.3">
      <c r="AX77" s="715"/>
      <c r="AY77" s="780"/>
      <c r="AZ77" s="706"/>
      <c r="BA77" s="715"/>
      <c r="BB77" s="780"/>
      <c r="BC77" s="706"/>
      <c r="BD77" s="715"/>
      <c r="BE77" s="780"/>
      <c r="BF77" s="706"/>
      <c r="BG77" s="715"/>
      <c r="BH77" s="780"/>
      <c r="BI77" s="706"/>
      <c r="BJ77" s="715"/>
      <c r="BK77" s="780"/>
      <c r="BL77" s="706"/>
      <c r="BM77" s="715"/>
      <c r="BN77" s="780"/>
      <c r="BO77" s="706"/>
    </row>
    <row r="78" spans="50:67" ht="18.75" customHeight="1" x14ac:dyDescent="0.3">
      <c r="AX78" s="715"/>
      <c r="AY78" s="780"/>
      <c r="AZ78" s="706"/>
      <c r="BA78" s="715"/>
      <c r="BB78" s="780"/>
      <c r="BC78" s="706"/>
      <c r="BD78" s="715"/>
      <c r="BE78" s="780"/>
      <c r="BF78" s="706"/>
      <c r="BG78" s="715"/>
      <c r="BH78" s="780"/>
      <c r="BI78" s="706"/>
      <c r="BJ78" s="715"/>
      <c r="BK78" s="780"/>
      <c r="BL78" s="706"/>
      <c r="BM78" s="715"/>
      <c r="BN78" s="780"/>
      <c r="BO78" s="706"/>
    </row>
    <row r="79" spans="50:67" ht="18.75" customHeight="1" x14ac:dyDescent="0.3">
      <c r="AX79" s="715"/>
      <c r="AY79" s="780"/>
      <c r="AZ79" s="706"/>
      <c r="BA79" s="715"/>
      <c r="BB79" s="780"/>
      <c r="BC79" s="706"/>
      <c r="BD79" s="715"/>
      <c r="BE79" s="780"/>
      <c r="BF79" s="706"/>
      <c r="BG79" s="715"/>
      <c r="BH79" s="780"/>
      <c r="BI79" s="706"/>
      <c r="BJ79" s="715"/>
      <c r="BK79" s="780"/>
      <c r="BL79" s="706"/>
      <c r="BM79" s="715"/>
      <c r="BN79" s="780"/>
      <c r="BO79" s="706"/>
    </row>
    <row r="80" spans="50:67" ht="18.75" customHeight="1" x14ac:dyDescent="0.3">
      <c r="AX80" s="715"/>
      <c r="AY80" s="780"/>
      <c r="AZ80" s="706"/>
      <c r="BA80" s="715"/>
      <c r="BB80" s="780"/>
      <c r="BC80" s="706"/>
      <c r="BD80" s="715"/>
      <c r="BE80" s="780"/>
      <c r="BF80" s="706"/>
      <c r="BG80" s="715"/>
      <c r="BH80" s="780"/>
      <c r="BI80" s="706"/>
      <c r="BJ80" s="715"/>
      <c r="BK80" s="780"/>
      <c r="BL80" s="706"/>
      <c r="BM80" s="715"/>
      <c r="BN80" s="780"/>
      <c r="BO80" s="706"/>
    </row>
    <row r="81" spans="50:67" ht="18.75" customHeight="1" x14ac:dyDescent="0.3">
      <c r="AX81" s="715"/>
      <c r="AY81" s="780"/>
      <c r="AZ81" s="706"/>
      <c r="BA81" s="715"/>
      <c r="BB81" s="780"/>
      <c r="BC81" s="706"/>
      <c r="BD81" s="715"/>
      <c r="BE81" s="780"/>
      <c r="BF81" s="706"/>
      <c r="BG81" s="715"/>
      <c r="BH81" s="780"/>
      <c r="BI81" s="706"/>
      <c r="BJ81" s="715"/>
      <c r="BK81" s="780"/>
      <c r="BL81" s="706"/>
      <c r="BM81" s="715"/>
      <c r="BN81" s="780"/>
      <c r="BO81" s="706"/>
    </row>
    <row r="82" spans="50:67" ht="18.75" customHeight="1" x14ac:dyDescent="0.3">
      <c r="AX82" s="715"/>
      <c r="AY82" s="780"/>
      <c r="AZ82" s="706"/>
      <c r="BA82" s="715"/>
      <c r="BB82" s="780"/>
      <c r="BC82" s="706"/>
      <c r="BD82" s="715"/>
      <c r="BE82" s="780"/>
      <c r="BF82" s="706"/>
      <c r="BG82" s="715"/>
      <c r="BH82" s="780"/>
      <c r="BI82" s="706"/>
      <c r="BJ82" s="715"/>
      <c r="BK82" s="780"/>
      <c r="BL82" s="706"/>
      <c r="BM82" s="715"/>
      <c r="BN82" s="780"/>
      <c r="BO82" s="706"/>
    </row>
    <row r="83" spans="50:67" ht="18.75" customHeight="1" x14ac:dyDescent="0.3">
      <c r="AX83" s="715"/>
      <c r="AY83" s="780"/>
      <c r="AZ83" s="706"/>
      <c r="BA83" s="715"/>
      <c r="BB83" s="780"/>
      <c r="BC83" s="706"/>
      <c r="BD83" s="715"/>
      <c r="BE83" s="780"/>
      <c r="BF83" s="706"/>
      <c r="BG83" s="715"/>
      <c r="BH83" s="780"/>
      <c r="BI83" s="706"/>
      <c r="BJ83" s="715"/>
      <c r="BK83" s="780"/>
      <c r="BL83" s="706"/>
      <c r="BM83" s="715"/>
      <c r="BN83" s="780"/>
      <c r="BO83" s="706"/>
    </row>
    <row r="84" spans="50:67" ht="18.75" customHeight="1" x14ac:dyDescent="0.3">
      <c r="AX84" s="715"/>
      <c r="AY84" s="780"/>
      <c r="AZ84" s="706"/>
      <c r="BA84" s="715"/>
      <c r="BB84" s="780"/>
      <c r="BC84" s="706"/>
      <c r="BD84" s="715"/>
      <c r="BE84" s="780"/>
      <c r="BF84" s="706"/>
      <c r="BG84" s="715"/>
      <c r="BH84" s="780"/>
      <c r="BI84" s="706"/>
      <c r="BJ84" s="715"/>
      <c r="BK84" s="780"/>
      <c r="BL84" s="706"/>
      <c r="BM84" s="715"/>
      <c r="BN84" s="780"/>
      <c r="BO84" s="706"/>
    </row>
    <row r="85" spans="50:67" ht="18.75" customHeight="1" x14ac:dyDescent="0.3">
      <c r="AX85" s="715"/>
      <c r="AY85" s="780"/>
      <c r="AZ85" s="706"/>
      <c r="BA85" s="715"/>
      <c r="BB85" s="780"/>
      <c r="BC85" s="706"/>
      <c r="BD85" s="715"/>
      <c r="BE85" s="780"/>
      <c r="BF85" s="706"/>
      <c r="BG85" s="715"/>
      <c r="BH85" s="780"/>
      <c r="BI85" s="706"/>
      <c r="BJ85" s="715"/>
      <c r="BK85" s="780"/>
      <c r="BL85" s="706"/>
      <c r="BM85" s="715"/>
      <c r="BN85" s="780"/>
      <c r="BO85" s="706"/>
    </row>
    <row r="86" spans="50:67" ht="18.75" customHeight="1" x14ac:dyDescent="0.3">
      <c r="AX86" s="715"/>
      <c r="AY86" s="780"/>
      <c r="AZ86" s="706"/>
      <c r="BA86" s="715"/>
      <c r="BB86" s="780"/>
      <c r="BC86" s="706"/>
      <c r="BD86" s="715"/>
      <c r="BE86" s="780"/>
      <c r="BF86" s="706"/>
      <c r="BG86" s="715"/>
      <c r="BH86" s="780"/>
      <c r="BI86" s="706"/>
      <c r="BJ86" s="715"/>
      <c r="BK86" s="780"/>
      <c r="BL86" s="706"/>
      <c r="BM86" s="715"/>
      <c r="BN86" s="780"/>
      <c r="BO86" s="706"/>
    </row>
    <row r="87" spans="50:67" ht="18.75" customHeight="1" x14ac:dyDescent="0.3">
      <c r="AX87" s="715"/>
      <c r="AY87" s="780"/>
      <c r="AZ87" s="706"/>
      <c r="BA87" s="715"/>
      <c r="BB87" s="780"/>
      <c r="BC87" s="706"/>
      <c r="BD87" s="715"/>
      <c r="BE87" s="780"/>
      <c r="BF87" s="706"/>
      <c r="BG87" s="715"/>
      <c r="BH87" s="780"/>
      <c r="BI87" s="706"/>
      <c r="BJ87" s="715"/>
      <c r="BK87" s="780"/>
      <c r="BL87" s="706"/>
      <c r="BM87" s="715"/>
      <c r="BN87" s="780"/>
      <c r="BO87" s="706"/>
    </row>
    <row r="88" spans="50:67" ht="18.75" customHeight="1" x14ac:dyDescent="0.3">
      <c r="AX88" s="715"/>
      <c r="AY88" s="780"/>
      <c r="AZ88" s="706"/>
      <c r="BA88" s="715"/>
      <c r="BB88" s="780"/>
      <c r="BC88" s="706"/>
      <c r="BD88" s="715"/>
      <c r="BE88" s="780"/>
      <c r="BF88" s="706"/>
      <c r="BG88" s="715"/>
      <c r="BH88" s="780"/>
      <c r="BI88" s="706"/>
      <c r="BJ88" s="715"/>
      <c r="BK88" s="780"/>
      <c r="BL88" s="706"/>
      <c r="BM88" s="715"/>
      <c r="BN88" s="780"/>
      <c r="BO88" s="706"/>
    </row>
    <row r="89" spans="50:67" ht="18.75" customHeight="1" x14ac:dyDescent="0.3">
      <c r="AX89" s="715"/>
      <c r="AY89" s="780"/>
      <c r="AZ89" s="706"/>
      <c r="BA89" s="715"/>
      <c r="BB89" s="780"/>
      <c r="BC89" s="706"/>
      <c r="BD89" s="715"/>
      <c r="BE89" s="780"/>
      <c r="BF89" s="706"/>
      <c r="BG89" s="715"/>
      <c r="BH89" s="780"/>
      <c r="BI89" s="706"/>
      <c r="BJ89" s="715"/>
      <c r="BK89" s="780"/>
      <c r="BL89" s="706"/>
      <c r="BM89" s="715"/>
      <c r="BN89" s="780"/>
      <c r="BO89" s="706"/>
    </row>
    <row r="90" spans="50:67" ht="18.75" customHeight="1" x14ac:dyDescent="0.3">
      <c r="AX90" s="715"/>
      <c r="AY90" s="780"/>
      <c r="AZ90" s="706"/>
      <c r="BA90" s="715"/>
      <c r="BB90" s="780"/>
      <c r="BC90" s="706"/>
      <c r="BD90" s="715"/>
      <c r="BE90" s="780"/>
      <c r="BF90" s="706"/>
      <c r="BG90" s="715"/>
      <c r="BH90" s="780"/>
      <c r="BI90" s="706"/>
      <c r="BJ90" s="715"/>
      <c r="BK90" s="780"/>
      <c r="BL90" s="706"/>
      <c r="BM90" s="715"/>
      <c r="BN90" s="780"/>
      <c r="BO90" s="706"/>
    </row>
    <row r="91" spans="50:67" ht="18.75" customHeight="1" x14ac:dyDescent="0.3">
      <c r="AX91" s="715"/>
      <c r="AY91" s="780"/>
      <c r="AZ91" s="706"/>
      <c r="BA91" s="715"/>
      <c r="BB91" s="780"/>
      <c r="BC91" s="706"/>
      <c r="BD91" s="715"/>
      <c r="BE91" s="780"/>
      <c r="BF91" s="706"/>
      <c r="BG91" s="715"/>
      <c r="BH91" s="780"/>
      <c r="BI91" s="706"/>
      <c r="BJ91" s="715"/>
      <c r="BK91" s="780"/>
      <c r="BL91" s="706"/>
      <c r="BM91" s="715"/>
      <c r="BN91" s="780"/>
      <c r="BO91" s="706"/>
    </row>
    <row r="92" spans="50:67" ht="18.75" customHeight="1" x14ac:dyDescent="0.3">
      <c r="AX92" s="715"/>
      <c r="AY92" s="780"/>
      <c r="AZ92" s="706"/>
      <c r="BA92" s="715"/>
      <c r="BB92" s="780"/>
      <c r="BC92" s="706"/>
      <c r="BD92" s="715"/>
      <c r="BE92" s="780"/>
      <c r="BF92" s="706"/>
      <c r="BG92" s="715"/>
      <c r="BH92" s="780"/>
      <c r="BI92" s="706"/>
      <c r="BJ92" s="715"/>
      <c r="BK92" s="780"/>
      <c r="BL92" s="706"/>
      <c r="BM92" s="715"/>
      <c r="BN92" s="780"/>
      <c r="BO92" s="706"/>
    </row>
    <row r="93" spans="50:67" ht="18.75" customHeight="1" x14ac:dyDescent="0.3">
      <c r="AX93" s="715"/>
      <c r="AY93" s="780"/>
      <c r="AZ93" s="706"/>
      <c r="BA93" s="715"/>
      <c r="BB93" s="780"/>
      <c r="BC93" s="706"/>
      <c r="BD93" s="715"/>
      <c r="BE93" s="780"/>
      <c r="BF93" s="706"/>
      <c r="BG93" s="715"/>
      <c r="BH93" s="780"/>
      <c r="BI93" s="706"/>
      <c r="BJ93" s="715"/>
      <c r="BK93" s="780"/>
      <c r="BL93" s="706"/>
      <c r="BM93" s="715"/>
      <c r="BN93" s="780"/>
      <c r="BO93" s="706"/>
    </row>
    <row r="94" spans="50:67" ht="18.75" customHeight="1" x14ac:dyDescent="0.3">
      <c r="AX94" s="715"/>
      <c r="AY94" s="780"/>
      <c r="AZ94" s="706"/>
      <c r="BA94" s="715"/>
      <c r="BB94" s="780"/>
      <c r="BC94" s="706"/>
      <c r="BD94" s="715"/>
      <c r="BE94" s="780"/>
      <c r="BF94" s="706"/>
      <c r="BG94" s="715"/>
      <c r="BH94" s="780"/>
      <c r="BI94" s="706"/>
      <c r="BJ94" s="715"/>
      <c r="BK94" s="780"/>
      <c r="BL94" s="706"/>
      <c r="BM94" s="715"/>
      <c r="BN94" s="780"/>
      <c r="BO94" s="706"/>
    </row>
    <row r="95" spans="50:67" ht="18.75" customHeight="1" x14ac:dyDescent="0.3">
      <c r="AX95" s="715"/>
      <c r="AY95" s="780"/>
      <c r="AZ95" s="706"/>
      <c r="BA95" s="715"/>
      <c r="BB95" s="780"/>
      <c r="BC95" s="706"/>
      <c r="BD95" s="715"/>
      <c r="BE95" s="780"/>
      <c r="BF95" s="706"/>
      <c r="BG95" s="715"/>
      <c r="BH95" s="780"/>
      <c r="BI95" s="706"/>
      <c r="BJ95" s="715"/>
      <c r="BK95" s="780"/>
      <c r="BL95" s="706"/>
      <c r="BM95" s="715"/>
      <c r="BN95" s="780"/>
      <c r="BO95" s="706"/>
    </row>
    <row r="96" spans="50:67" ht="18.75" customHeight="1" x14ac:dyDescent="0.3">
      <c r="AX96" s="715"/>
      <c r="AY96" s="780"/>
      <c r="AZ96" s="706"/>
      <c r="BA96" s="715"/>
      <c r="BB96" s="780"/>
      <c r="BC96" s="706"/>
      <c r="BD96" s="715"/>
      <c r="BE96" s="780"/>
      <c r="BF96" s="706"/>
      <c r="BG96" s="715"/>
      <c r="BH96" s="780"/>
      <c r="BI96" s="706"/>
      <c r="BJ96" s="715"/>
      <c r="BK96" s="780"/>
      <c r="BL96" s="706"/>
      <c r="BM96" s="715"/>
      <c r="BN96" s="780"/>
      <c r="BO96" s="706"/>
    </row>
    <row r="97" spans="50:67" ht="18.75" customHeight="1" x14ac:dyDescent="0.3">
      <c r="AX97" s="715"/>
      <c r="AY97" s="780"/>
      <c r="AZ97" s="706"/>
      <c r="BA97" s="715"/>
      <c r="BB97" s="780"/>
      <c r="BC97" s="706"/>
      <c r="BD97" s="715"/>
      <c r="BE97" s="780"/>
      <c r="BF97" s="706"/>
      <c r="BG97" s="715"/>
      <c r="BH97" s="780"/>
      <c r="BI97" s="706"/>
      <c r="BJ97" s="715"/>
      <c r="BK97" s="780"/>
      <c r="BL97" s="706"/>
      <c r="BM97" s="715"/>
      <c r="BN97" s="780"/>
      <c r="BO97" s="706"/>
    </row>
    <row r="98" spans="50:67" ht="18.75" customHeight="1" x14ac:dyDescent="0.3">
      <c r="AX98" s="715"/>
      <c r="AY98" s="780"/>
      <c r="AZ98" s="706"/>
      <c r="BA98" s="715"/>
      <c r="BB98" s="780"/>
      <c r="BC98" s="706"/>
      <c r="BD98" s="715"/>
      <c r="BE98" s="780"/>
      <c r="BF98" s="706"/>
      <c r="BG98" s="715"/>
      <c r="BH98" s="780"/>
      <c r="BI98" s="706"/>
      <c r="BJ98" s="715"/>
      <c r="BK98" s="780"/>
      <c r="BL98" s="706"/>
      <c r="BM98" s="715"/>
      <c r="BN98" s="780"/>
      <c r="BO98" s="706"/>
    </row>
    <row r="99" spans="50:67" ht="18.75" customHeight="1" x14ac:dyDescent="0.3">
      <c r="AX99" s="715"/>
      <c r="AY99" s="780"/>
      <c r="AZ99" s="706"/>
      <c r="BA99" s="715"/>
      <c r="BB99" s="780"/>
      <c r="BC99" s="706"/>
      <c r="BD99" s="715"/>
      <c r="BE99" s="780"/>
      <c r="BF99" s="706"/>
      <c r="BG99" s="715"/>
      <c r="BH99" s="780"/>
      <c r="BI99" s="706"/>
      <c r="BJ99" s="715"/>
      <c r="BK99" s="780"/>
      <c r="BL99" s="706"/>
      <c r="BM99" s="715"/>
      <c r="BN99" s="780"/>
      <c r="BO99" s="706"/>
    </row>
    <row r="100" spans="50:67" ht="18.75" customHeight="1" x14ac:dyDescent="0.3">
      <c r="AX100" s="715"/>
      <c r="AY100" s="780"/>
      <c r="AZ100" s="706"/>
      <c r="BA100" s="715"/>
      <c r="BB100" s="780"/>
      <c r="BC100" s="706"/>
      <c r="BD100" s="715"/>
      <c r="BE100" s="780"/>
      <c r="BF100" s="706"/>
      <c r="BG100" s="715"/>
      <c r="BH100" s="780"/>
      <c r="BI100" s="706"/>
      <c r="BJ100" s="715"/>
      <c r="BK100" s="780"/>
      <c r="BL100" s="706"/>
      <c r="BM100" s="715"/>
      <c r="BN100" s="780"/>
      <c r="BO100" s="706"/>
    </row>
    <row r="151" ht="30.75" customHeight="1" x14ac:dyDescent="0.3"/>
    <row r="152" ht="33.75" customHeight="1" x14ac:dyDescent="0.3"/>
  </sheetData>
  <autoFilter ref="A2:BO44" xr:uid="{FF80BD46-EE3A-4632-8E86-0FFAC7A05DD1}">
    <filterColumn colId="43" showButton="0"/>
    <filterColumn colId="44" showButton="0"/>
    <filterColumn colId="45" showButton="0"/>
    <filterColumn colId="46" showButton="0"/>
    <filterColumn colId="47" showButton="0"/>
    <filterColumn colId="49" showButton="0"/>
    <filterColumn colId="50" showButton="0"/>
    <filterColumn colId="52" showButton="0"/>
    <filterColumn colId="53" showButton="0"/>
    <filterColumn colId="55" showButton="0"/>
    <filterColumn colId="56" showButton="0"/>
    <filterColumn colId="58" showButton="0"/>
    <filterColumn colId="59" showButton="0"/>
    <filterColumn colId="61" showButton="0"/>
    <filterColumn colId="62" showButton="0"/>
    <filterColumn colId="64" showButton="0"/>
    <filterColumn colId="65" showButton="0"/>
  </autoFilter>
  <mergeCells count="15">
    <mergeCell ref="BM2:BO2"/>
    <mergeCell ref="A3:A5"/>
    <mergeCell ref="B3:B5"/>
    <mergeCell ref="H3:H5"/>
    <mergeCell ref="C4:C5"/>
    <mergeCell ref="D4:D5"/>
    <mergeCell ref="E4:E5"/>
    <mergeCell ref="F4:F5"/>
    <mergeCell ref="G4:G5"/>
    <mergeCell ref="AR2:AW2"/>
    <mergeCell ref="AX2:AZ2"/>
    <mergeCell ref="BA2:BC2"/>
    <mergeCell ref="BD2:BF2"/>
    <mergeCell ref="BG2:BI2"/>
    <mergeCell ref="BJ2:BL2"/>
  </mergeCells>
  <pageMargins left="0.7" right="0.7" top="0.75" bottom="0.75" header="0.3" footer="0.3"/>
  <pageSetup paperSize="9" orientation="portrait" horizontalDpi="300" verticalDpi="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54F2-8E66-4D65-964A-4549A40CDED2}">
  <dimension ref="A1:BU149"/>
  <sheetViews>
    <sheetView zoomScale="60" zoomScaleNormal="60" workbookViewId="0">
      <pane xSplit="11" ySplit="6" topLeftCell="AL7" activePane="bottomRight" state="frozen"/>
      <selection pane="topRight" activeCell="G1" sqref="G1"/>
      <selection pane="bottomLeft" activeCell="A8" sqref="A8"/>
      <selection pane="bottomRight" activeCell="BD7" sqref="BD7"/>
    </sheetView>
  </sheetViews>
  <sheetFormatPr defaultColWidth="9.21875" defaultRowHeight="18.75" customHeight="1" x14ac:dyDescent="0.3"/>
  <cols>
    <col min="1" max="1" width="5" style="323" hidden="1" customWidth="1"/>
    <col min="2" max="2" width="17.44140625" style="323" hidden="1" customWidth="1"/>
    <col min="3" max="3" width="11.5546875" style="323" customWidth="1"/>
    <col min="4" max="4" width="11.44140625" style="322" customWidth="1"/>
    <col min="5" max="7" width="11.44140625" style="323" customWidth="1"/>
    <col min="8" max="8" width="57.44140625" style="324" customWidth="1"/>
    <col min="9" max="9" width="69.77734375" style="323" hidden="1" customWidth="1"/>
    <col min="10" max="10" width="17.21875" style="323" hidden="1" customWidth="1"/>
    <col min="11" max="11" width="13" style="323" hidden="1" customWidth="1"/>
    <col min="12" max="12" width="15.77734375" style="324" customWidth="1"/>
    <col min="13" max="14" width="13.77734375" style="324" customWidth="1"/>
    <col min="15" max="15" width="15.77734375" style="324" customWidth="1"/>
    <col min="16" max="16" width="19.21875" style="324" customWidth="1"/>
    <col min="17" max="17" width="10.44140625" style="324" customWidth="1"/>
    <col min="18" max="20" width="13.21875" style="324" customWidth="1"/>
    <col min="21" max="21" width="17.21875" style="324" customWidth="1"/>
    <col min="22" max="22" width="13" style="324" customWidth="1"/>
    <col min="23" max="23" width="14.21875" style="324" customWidth="1"/>
    <col min="24" max="24" width="12.21875" style="324" customWidth="1"/>
    <col min="25" max="25" width="15.21875" style="324" customWidth="1"/>
    <col min="26" max="26" width="16" style="324" customWidth="1"/>
    <col min="27" max="28" width="15.77734375" style="324" customWidth="1"/>
    <col min="29" max="29" width="17.77734375" style="324" customWidth="1"/>
    <col min="30" max="30" width="11.21875" style="324" customWidth="1"/>
    <col min="31" max="33" width="11.21875" style="326" customWidth="1"/>
    <col min="34" max="34" width="17.21875" style="324" customWidth="1"/>
    <col min="35" max="36" width="14.21875" style="324" customWidth="1"/>
    <col min="37" max="37" width="14.5546875" style="324" customWidth="1"/>
    <col min="38" max="39" width="12.44140625" style="324" customWidth="1"/>
    <col min="40" max="40" width="16.5546875" style="324" customWidth="1"/>
    <col min="41" max="42" width="13.77734375" style="324" customWidth="1"/>
    <col min="43" max="43" width="14.5546875" style="324" customWidth="1"/>
    <col min="44" max="44" width="13" style="324" customWidth="1"/>
    <col min="45" max="45" width="7.44140625" style="324" customWidth="1"/>
    <col min="46" max="48" width="13.21875" style="324" customWidth="1"/>
    <col min="49" max="49" width="12.21875" style="323" customWidth="1"/>
    <col min="50" max="50" width="11.5546875" style="324" customWidth="1"/>
    <col min="51" max="51" width="12.77734375" style="324" customWidth="1"/>
    <col min="52" max="52" width="14.44140625" style="324" customWidth="1"/>
    <col min="53" max="53" width="14.21875" style="324" customWidth="1"/>
    <col min="54" max="54" width="12.77734375" style="324" customWidth="1"/>
    <col min="55" max="55" width="16.21875" style="324" customWidth="1"/>
    <col min="56" max="56" width="14.21875" style="324" customWidth="1"/>
    <col min="57" max="57" width="12.77734375" style="324" customWidth="1"/>
    <col min="58" max="58" width="16.21875" style="324" customWidth="1"/>
    <col min="59" max="59" width="14.21875" style="324" customWidth="1"/>
    <col min="60" max="60" width="12.77734375" style="324" customWidth="1"/>
    <col min="61" max="61" width="16.21875" style="324" customWidth="1"/>
    <col min="62" max="62" width="14.21875" style="324" customWidth="1"/>
    <col min="63" max="63" width="12.77734375" style="324" customWidth="1"/>
    <col min="64" max="64" width="16.21875" style="324" customWidth="1"/>
    <col min="65" max="65" width="14.21875" style="324" customWidth="1"/>
    <col min="66" max="66" width="12.77734375" style="324" customWidth="1"/>
    <col min="67" max="67" width="16.21875" style="324" customWidth="1"/>
    <col min="68" max="68" width="2.44140625" style="323" customWidth="1"/>
    <col min="69" max="69" width="9.21875" style="323"/>
    <col min="70" max="70" width="19" style="323" customWidth="1"/>
    <col min="71" max="71" width="9.21875" style="323"/>
    <col min="72" max="72" width="18" style="323" customWidth="1"/>
    <col min="73" max="73" width="85.77734375" style="323" customWidth="1"/>
    <col min="74" max="16384" width="9.21875" style="323"/>
  </cols>
  <sheetData>
    <row r="1" spans="1:73" s="317" customFormat="1" ht="18.75" customHeight="1" x14ac:dyDescent="0.3">
      <c r="A1" s="723"/>
      <c r="B1" s="724"/>
      <c r="C1" s="724"/>
      <c r="D1" s="723"/>
      <c r="E1" s="724"/>
      <c r="F1" s="724"/>
      <c r="G1" s="724"/>
      <c r="I1" s="725"/>
      <c r="K1" s="388"/>
      <c r="L1" s="726"/>
      <c r="M1" s="388"/>
      <c r="N1" s="388"/>
      <c r="O1" s="388"/>
      <c r="P1" s="388"/>
      <c r="AE1" s="388"/>
      <c r="AF1" s="388"/>
      <c r="AG1" s="388"/>
      <c r="AR1" s="727"/>
      <c r="AS1" s="388"/>
      <c r="AT1" s="388"/>
      <c r="AU1" s="388"/>
      <c r="AV1" s="388"/>
      <c r="AW1" s="726"/>
      <c r="AX1" s="324"/>
      <c r="AY1" s="324"/>
      <c r="AZ1" s="324"/>
      <c r="BA1" s="324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</row>
    <row r="2" spans="1:73" s="318" customFormat="1" ht="42" customHeight="1" x14ac:dyDescent="0.3">
      <c r="A2" s="329"/>
      <c r="B2" s="330"/>
      <c r="C2" s="716"/>
      <c r="D2" s="720"/>
      <c r="E2" s="716"/>
      <c r="F2" s="711" t="s">
        <v>171</v>
      </c>
      <c r="G2" s="719">
        <v>45200</v>
      </c>
      <c r="H2" s="709"/>
      <c r="I2" s="702"/>
      <c r="J2" s="331"/>
      <c r="K2" s="711"/>
      <c r="L2" s="783" t="s">
        <v>0</v>
      </c>
      <c r="M2" s="783"/>
      <c r="N2" s="784"/>
      <c r="O2" s="784"/>
      <c r="P2" s="785"/>
      <c r="Q2" s="786" t="s">
        <v>1</v>
      </c>
      <c r="R2" s="72"/>
      <c r="S2" s="72"/>
      <c r="T2" s="72"/>
      <c r="U2" s="787"/>
      <c r="V2" s="72"/>
      <c r="W2" s="72"/>
      <c r="X2" s="788"/>
      <c r="Y2" s="788"/>
      <c r="Z2" s="789"/>
      <c r="AA2" s="790" t="s">
        <v>2</v>
      </c>
      <c r="AB2" s="791"/>
      <c r="AC2" s="792"/>
      <c r="AD2" s="786" t="s">
        <v>3</v>
      </c>
      <c r="AE2" s="72"/>
      <c r="AF2" s="788"/>
      <c r="AG2" s="788"/>
      <c r="AH2" s="789"/>
      <c r="AI2" s="793" t="s">
        <v>4</v>
      </c>
      <c r="AJ2" s="791"/>
      <c r="AK2" s="792"/>
      <c r="AL2" s="786" t="s">
        <v>5</v>
      </c>
      <c r="AM2" s="794"/>
      <c r="AN2" s="789"/>
      <c r="AO2" s="793" t="s">
        <v>6</v>
      </c>
      <c r="AP2" s="791"/>
      <c r="AQ2" s="792"/>
      <c r="AR2" s="906" t="s">
        <v>7</v>
      </c>
      <c r="AS2" s="907"/>
      <c r="AT2" s="907"/>
      <c r="AU2" s="907"/>
      <c r="AV2" s="907"/>
      <c r="AW2" s="908"/>
      <c r="AX2" s="909" t="s">
        <v>178</v>
      </c>
      <c r="AY2" s="904"/>
      <c r="AZ2" s="910"/>
      <c r="BA2" s="909" t="s">
        <v>179</v>
      </c>
      <c r="BB2" s="904"/>
      <c r="BC2" s="910"/>
      <c r="BD2" s="909" t="s">
        <v>180</v>
      </c>
      <c r="BE2" s="904"/>
      <c r="BF2" s="910"/>
      <c r="BG2" s="909" t="s">
        <v>181</v>
      </c>
      <c r="BH2" s="904"/>
      <c r="BI2" s="910"/>
      <c r="BJ2" s="909" t="s">
        <v>182</v>
      </c>
      <c r="BK2" s="904"/>
      <c r="BL2" s="910"/>
      <c r="BM2" s="909" t="s">
        <v>183</v>
      </c>
      <c r="BN2" s="904"/>
      <c r="BO2" s="910"/>
    </row>
    <row r="3" spans="1:73" s="319" customFormat="1" ht="18.75" customHeight="1" x14ac:dyDescent="0.3">
      <c r="A3" s="890" t="s">
        <v>9</v>
      </c>
      <c r="B3" s="893" t="s">
        <v>10</v>
      </c>
      <c r="C3" s="717"/>
      <c r="D3" s="717"/>
      <c r="E3" s="717"/>
      <c r="F3" s="717"/>
      <c r="G3" s="717"/>
      <c r="H3" s="896" t="s">
        <v>11</v>
      </c>
      <c r="I3" s="705" t="s">
        <v>12</v>
      </c>
      <c r="J3" s="698" t="s">
        <v>13</v>
      </c>
      <c r="K3" s="712" t="s">
        <v>187</v>
      </c>
      <c r="L3" s="62"/>
      <c r="M3" s="63" t="s">
        <v>15</v>
      </c>
      <c r="N3" s="795"/>
      <c r="O3" s="795"/>
      <c r="P3" s="64">
        <v>0.08</v>
      </c>
      <c r="Q3" s="53"/>
      <c r="R3" s="14" t="s">
        <v>15</v>
      </c>
      <c r="S3" s="796"/>
      <c r="T3" s="796"/>
      <c r="U3" s="15">
        <v>0.04</v>
      </c>
      <c r="V3" s="16"/>
      <c r="W3" s="14" t="s">
        <v>15</v>
      </c>
      <c r="X3" s="796"/>
      <c r="Y3" s="796"/>
      <c r="Z3" s="54">
        <v>0.04</v>
      </c>
      <c r="AA3" s="68" t="s">
        <v>15</v>
      </c>
      <c r="AB3" s="797"/>
      <c r="AC3" s="66">
        <v>8.35</v>
      </c>
      <c r="AD3" s="56"/>
      <c r="AE3" s="14" t="s">
        <v>15</v>
      </c>
      <c r="AF3" s="798"/>
      <c r="AG3" s="798"/>
      <c r="AH3" s="57">
        <v>1.74</v>
      </c>
      <c r="AI3" s="70" t="s">
        <v>15</v>
      </c>
      <c r="AJ3" s="797"/>
      <c r="AK3" s="66">
        <v>1.67</v>
      </c>
      <c r="AL3" s="59" t="s">
        <v>15</v>
      </c>
      <c r="AM3" s="799"/>
      <c r="AN3" s="57">
        <v>1.67</v>
      </c>
      <c r="AO3" s="70" t="s">
        <v>15</v>
      </c>
      <c r="AP3" s="797"/>
      <c r="AQ3" s="66">
        <v>4.17</v>
      </c>
      <c r="AR3" s="362"/>
      <c r="AS3" s="347"/>
      <c r="AT3" s="363"/>
      <c r="AU3" s="363"/>
      <c r="AV3" s="363" t="s">
        <v>15</v>
      </c>
      <c r="AW3" s="359">
        <v>2.78</v>
      </c>
      <c r="AX3" s="356" t="s">
        <v>15</v>
      </c>
      <c r="AY3" s="818"/>
      <c r="AZ3" s="357">
        <v>7.0000000000000007E-2</v>
      </c>
      <c r="BA3" s="356" t="s">
        <v>15</v>
      </c>
      <c r="BB3" s="818"/>
      <c r="BC3" s="357">
        <v>1.39</v>
      </c>
      <c r="BD3" s="356" t="s">
        <v>15</v>
      </c>
      <c r="BE3" s="818"/>
      <c r="BF3" s="357">
        <v>2.78</v>
      </c>
      <c r="BG3" s="356" t="s">
        <v>15</v>
      </c>
      <c r="BH3" s="818"/>
      <c r="BI3" s="357">
        <v>0.7</v>
      </c>
      <c r="BJ3" s="356" t="s">
        <v>15</v>
      </c>
      <c r="BK3" s="818"/>
      <c r="BL3" s="357">
        <v>0.08</v>
      </c>
      <c r="BM3" s="356" t="s">
        <v>15</v>
      </c>
      <c r="BN3" s="818"/>
      <c r="BO3" s="357">
        <v>2</v>
      </c>
    </row>
    <row r="4" spans="1:73" s="742" customFormat="1" ht="18.75" customHeight="1" x14ac:dyDescent="0.3">
      <c r="A4" s="891"/>
      <c r="B4" s="894"/>
      <c r="C4" s="899" t="s">
        <v>314</v>
      </c>
      <c r="D4" s="900" t="s">
        <v>189</v>
      </c>
      <c r="E4" s="900" t="s">
        <v>190</v>
      </c>
      <c r="F4" s="900" t="s">
        <v>191</v>
      </c>
      <c r="G4" s="901" t="s">
        <v>192</v>
      </c>
      <c r="H4" s="897"/>
      <c r="I4" s="737"/>
      <c r="J4" s="738"/>
      <c r="K4" s="739"/>
      <c r="L4" s="62"/>
      <c r="M4" s="65"/>
      <c r="N4" s="800"/>
      <c r="O4" s="800"/>
      <c r="P4" s="801">
        <f>O6*P3</f>
        <v>443956.77600000001</v>
      </c>
      <c r="Q4" s="802" t="s">
        <v>16</v>
      </c>
      <c r="R4" s="803"/>
      <c r="S4" s="803"/>
      <c r="T4" s="803"/>
      <c r="U4" s="801">
        <f>T6*U3</f>
        <v>69229.759999999995</v>
      </c>
      <c r="V4" s="804" t="s">
        <v>17</v>
      </c>
      <c r="W4" s="805"/>
      <c r="X4" s="805"/>
      <c r="Y4" s="805"/>
      <c r="Z4" s="801">
        <f>Y6*Z3</f>
        <v>93740.800000000003</v>
      </c>
      <c r="AA4" s="68"/>
      <c r="AB4" s="797"/>
      <c r="AC4" s="801">
        <f>AB6*AC3</f>
        <v>0</v>
      </c>
      <c r="AD4" s="56"/>
      <c r="AE4" s="105"/>
      <c r="AF4" s="722"/>
      <c r="AG4" s="722"/>
      <c r="AH4" s="801">
        <f>AG6*AH3</f>
        <v>26877.78</v>
      </c>
      <c r="AI4" s="70"/>
      <c r="AJ4" s="797"/>
      <c r="AK4" s="801">
        <f>AJ6*AK3</f>
        <v>2505</v>
      </c>
      <c r="AL4" s="59"/>
      <c r="AM4" s="799"/>
      <c r="AN4" s="801">
        <f>AM6*AN3</f>
        <v>1002</v>
      </c>
      <c r="AO4" s="70"/>
      <c r="AP4" s="797"/>
      <c r="AQ4" s="801">
        <f>AP6*AQ3</f>
        <v>375.3</v>
      </c>
      <c r="AR4" s="771"/>
      <c r="AS4" s="741"/>
      <c r="AT4" s="766"/>
      <c r="AU4" s="766"/>
      <c r="AV4" s="766"/>
      <c r="AW4" s="740">
        <f>AV6*AW3</f>
        <v>13121.599999999999</v>
      </c>
      <c r="AX4" s="356"/>
      <c r="AY4" s="818"/>
      <c r="AZ4" s="819">
        <f>AY6*AZ3</f>
        <v>3472.7763</v>
      </c>
      <c r="BA4" s="356"/>
      <c r="BB4" s="818"/>
      <c r="BC4" s="819">
        <f>BB6*BC3</f>
        <v>383.64</v>
      </c>
      <c r="BD4" s="356"/>
      <c r="BE4" s="818"/>
      <c r="BF4" s="819">
        <f>BE6*BF3</f>
        <v>34479.707549999992</v>
      </c>
      <c r="BG4" s="356"/>
      <c r="BH4" s="818"/>
      <c r="BI4" s="819">
        <f>BH6*BI3</f>
        <v>34727.762999999992</v>
      </c>
      <c r="BJ4" s="356"/>
      <c r="BK4" s="818"/>
      <c r="BL4" s="819">
        <f>BK6*BL3</f>
        <v>4784.4000000000005</v>
      </c>
      <c r="BM4" s="356"/>
      <c r="BN4" s="818"/>
      <c r="BO4" s="819">
        <f>BN6*BO3</f>
        <v>1380</v>
      </c>
      <c r="BR4" s="772">
        <f>AW4+AQ4+AN4+AK4+AH4+AC4+Z4+U4+P4+BO4+BL4+BI4+BF4+BC4+AZ4</f>
        <v>730037.30285000021</v>
      </c>
    </row>
    <row r="5" spans="1:73" s="319" customFormat="1" ht="54.75" customHeight="1" thickBot="1" x14ac:dyDescent="0.35">
      <c r="A5" s="892"/>
      <c r="B5" s="895"/>
      <c r="C5" s="899"/>
      <c r="D5" s="899"/>
      <c r="E5" s="899"/>
      <c r="F5" s="899"/>
      <c r="G5" s="902"/>
      <c r="H5" s="898"/>
      <c r="I5" s="705"/>
      <c r="J5" s="698"/>
      <c r="K5" s="712"/>
      <c r="L5" s="98" t="s">
        <v>18</v>
      </c>
      <c r="M5" s="98" t="s">
        <v>19</v>
      </c>
      <c r="N5" s="806"/>
      <c r="O5" s="806"/>
      <c r="P5" s="807" t="s">
        <v>198</v>
      </c>
      <c r="Q5" s="100" t="s">
        <v>21</v>
      </c>
      <c r="R5" s="97" t="s">
        <v>22</v>
      </c>
      <c r="S5" s="808"/>
      <c r="T5" s="808"/>
      <c r="U5" s="809" t="s">
        <v>20</v>
      </c>
      <c r="V5" s="97" t="s">
        <v>23</v>
      </c>
      <c r="W5" s="97" t="s">
        <v>24</v>
      </c>
      <c r="X5" s="808"/>
      <c r="Y5" s="810"/>
      <c r="Z5" s="101" t="s">
        <v>20</v>
      </c>
      <c r="AA5" s="102" t="s">
        <v>25</v>
      </c>
      <c r="AB5" s="98" t="s">
        <v>315</v>
      </c>
      <c r="AC5" s="99" t="s">
        <v>20</v>
      </c>
      <c r="AD5" s="100" t="s">
        <v>26</v>
      </c>
      <c r="AE5" s="97" t="s">
        <v>27</v>
      </c>
      <c r="AF5" s="97" t="s">
        <v>26</v>
      </c>
      <c r="AG5" s="97" t="s">
        <v>211</v>
      </c>
      <c r="AH5" s="101" t="s">
        <v>20</v>
      </c>
      <c r="AI5" s="102" t="s">
        <v>28</v>
      </c>
      <c r="AJ5" s="98" t="s">
        <v>211</v>
      </c>
      <c r="AK5" s="99" t="s">
        <v>20</v>
      </c>
      <c r="AL5" s="100" t="s">
        <v>28</v>
      </c>
      <c r="AM5" s="97" t="s">
        <v>211</v>
      </c>
      <c r="AN5" s="101" t="s">
        <v>20</v>
      </c>
      <c r="AO5" s="102" t="s">
        <v>28</v>
      </c>
      <c r="AP5" s="98" t="s">
        <v>211</v>
      </c>
      <c r="AQ5" s="99" t="s">
        <v>20</v>
      </c>
      <c r="AR5" s="362" t="s">
        <v>30</v>
      </c>
      <c r="AS5" s="347" t="s">
        <v>31</v>
      </c>
      <c r="AT5" s="347" t="s">
        <v>32</v>
      </c>
      <c r="AU5" s="347"/>
      <c r="AV5" s="347"/>
      <c r="AW5" s="699" t="s">
        <v>20</v>
      </c>
      <c r="AX5" s="820" t="s">
        <v>316</v>
      </c>
      <c r="AY5" s="821" t="s">
        <v>218</v>
      </c>
      <c r="AZ5" s="822" t="s">
        <v>219</v>
      </c>
      <c r="BA5" s="820" t="s">
        <v>317</v>
      </c>
      <c r="BB5" s="821" t="s">
        <v>218</v>
      </c>
      <c r="BC5" s="822" t="s">
        <v>219</v>
      </c>
      <c r="BD5" s="820" t="s">
        <v>318</v>
      </c>
      <c r="BE5" s="821" t="s">
        <v>218</v>
      </c>
      <c r="BF5" s="822" t="s">
        <v>219</v>
      </c>
      <c r="BG5" s="820" t="s">
        <v>318</v>
      </c>
      <c r="BH5" s="821" t="s">
        <v>218</v>
      </c>
      <c r="BI5" s="822" t="s">
        <v>219</v>
      </c>
      <c r="BJ5" s="820" t="s">
        <v>318</v>
      </c>
      <c r="BK5" s="821" t="s">
        <v>218</v>
      </c>
      <c r="BL5" s="822" t="s">
        <v>219</v>
      </c>
      <c r="BM5" s="820" t="s">
        <v>318</v>
      </c>
      <c r="BN5" s="821" t="s">
        <v>218</v>
      </c>
      <c r="BO5" s="822" t="s">
        <v>219</v>
      </c>
      <c r="BP5" s="372"/>
      <c r="BR5" s="373"/>
    </row>
    <row r="6" spans="1:73" s="696" customFormat="1" ht="18.75" customHeight="1" x14ac:dyDescent="0.3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29">
        <f>SUM(L7:L406)</f>
        <v>16537.03</v>
      </c>
      <c r="M6" s="729"/>
      <c r="N6" s="729">
        <f>SUM(N7:N406)</f>
        <v>232093.84000000003</v>
      </c>
      <c r="O6" s="729">
        <f>SUM(O7:O406)</f>
        <v>5549459.7000000002</v>
      </c>
      <c r="P6" s="729">
        <f>SUM(P7:P406)</f>
        <v>443956.77600000001</v>
      </c>
      <c r="Q6" s="729">
        <f>SUM(Q7:Q246)</f>
        <v>9751</v>
      </c>
      <c r="R6" s="701"/>
      <c r="S6" s="729">
        <f>SUM(S7:S237)</f>
        <v>200555</v>
      </c>
      <c r="T6" s="729">
        <f>SUM(T7:T237)</f>
        <v>1730744</v>
      </c>
      <c r="U6" s="729">
        <f>SUM(U7:U237)</f>
        <v>69229.759999999995</v>
      </c>
      <c r="V6" s="729">
        <f>SUM(V7:V406)</f>
        <v>19935</v>
      </c>
      <c r="W6" s="701"/>
      <c r="X6" s="729">
        <f>SUM(X7:X237)</f>
        <v>135922</v>
      </c>
      <c r="Y6" s="729">
        <f>SUM(Y7:Y237)</f>
        <v>2343520</v>
      </c>
      <c r="Z6" s="729">
        <f>SUM(Z7:Z237)</f>
        <v>93740.800000000003</v>
      </c>
      <c r="AA6" s="811">
        <f>SUM(AA7:AA240)</f>
        <v>0</v>
      </c>
      <c r="AB6" s="811">
        <f>SUM(AB7:AB240)</f>
        <v>0</v>
      </c>
      <c r="AC6" s="92">
        <f>SUM(AC7:AC217)</f>
        <v>0</v>
      </c>
      <c r="AD6" s="812">
        <f>SUM(AD7:AD217)</f>
        <v>5149</v>
      </c>
      <c r="AE6" s="813"/>
      <c r="AF6" s="814">
        <f>SUM(AF7:AF217)</f>
        <v>5149</v>
      </c>
      <c r="AG6" s="814">
        <f>SUM(AG7:AG217)</f>
        <v>15447</v>
      </c>
      <c r="AH6" s="815">
        <f>SUM(AH7:AH217)</f>
        <v>26877.779999999995</v>
      </c>
      <c r="AI6" s="816">
        <f>SUM(AI7:AI240)</f>
        <v>500</v>
      </c>
      <c r="AJ6" s="817">
        <f>SUM(AJ7:AJ240)</f>
        <v>1500</v>
      </c>
      <c r="AK6" s="815">
        <f>SUM(AK7:AK217)</f>
        <v>2505</v>
      </c>
      <c r="AL6" s="816">
        <f>SUM(AL7:AL240)</f>
        <v>200</v>
      </c>
      <c r="AM6" s="817">
        <f>SUM(AM7:AM240)</f>
        <v>600</v>
      </c>
      <c r="AN6" s="815">
        <f>SUM(AN7:AN217)</f>
        <v>1002</v>
      </c>
      <c r="AO6" s="816">
        <f>SUM(AO7:AO240)</f>
        <v>30</v>
      </c>
      <c r="AP6" s="817">
        <f>SUM(AP7:AP240)</f>
        <v>90</v>
      </c>
      <c r="AQ6" s="815">
        <f>SUM(AQ7:AQ217)</f>
        <v>375.3</v>
      </c>
      <c r="AR6" s="703"/>
      <c r="AS6" s="729">
        <f>SUM(AS7:AS135)</f>
        <v>45</v>
      </c>
      <c r="AT6" s="729">
        <f>SUM(AT7:AT135)</f>
        <v>104</v>
      </c>
      <c r="AU6" s="729">
        <f>SUM(AU7:AU135)</f>
        <v>180</v>
      </c>
      <c r="AV6" s="729">
        <f>SUM(AV7:AV135)</f>
        <v>4720</v>
      </c>
      <c r="AW6" s="768">
        <f>SUM(AW7:AW135)</f>
        <v>13121.599999999997</v>
      </c>
      <c r="AX6" s="729">
        <f>L6</f>
        <v>16537.03</v>
      </c>
      <c r="AY6" s="823">
        <f>AX6*3</f>
        <v>49611.09</v>
      </c>
      <c r="AZ6" s="768">
        <f>AY6*AZ3</f>
        <v>3472.7763</v>
      </c>
      <c r="BA6" s="729">
        <f>4*23</f>
        <v>92</v>
      </c>
      <c r="BB6" s="823">
        <f>BA6*3</f>
        <v>276</v>
      </c>
      <c r="BC6" s="768">
        <f>BB6*BC3</f>
        <v>383.64</v>
      </c>
      <c r="BD6" s="729">
        <f>AX6/4</f>
        <v>4134.2574999999997</v>
      </c>
      <c r="BE6" s="823">
        <f>BD6*3</f>
        <v>12402.772499999999</v>
      </c>
      <c r="BF6" s="768">
        <f>BE6*BF3</f>
        <v>34479.707549999992</v>
      </c>
      <c r="BG6" s="729">
        <f>L6</f>
        <v>16537.03</v>
      </c>
      <c r="BH6" s="823">
        <f>BG6*3</f>
        <v>49611.09</v>
      </c>
      <c r="BI6" s="768">
        <f>BH6*BI3</f>
        <v>34727.762999999992</v>
      </c>
      <c r="BJ6" s="729">
        <f>V6</f>
        <v>19935</v>
      </c>
      <c r="BK6" s="823">
        <f>BJ6*3</f>
        <v>59805</v>
      </c>
      <c r="BL6" s="768">
        <f>BK6*BL3</f>
        <v>4784.4000000000005</v>
      </c>
      <c r="BM6" s="729">
        <f>10*23</f>
        <v>230</v>
      </c>
      <c r="BN6" s="823">
        <f>BM6*3</f>
        <v>690</v>
      </c>
      <c r="BO6" s="768">
        <f>BN6*BO3</f>
        <v>1380</v>
      </c>
      <c r="BP6" s="695"/>
      <c r="BQ6" s="317"/>
      <c r="BR6" s="389"/>
      <c r="BS6" s="317"/>
      <c r="BT6" s="697"/>
      <c r="BU6" s="317"/>
    </row>
    <row r="7" spans="1:73" s="710" customFormat="1" ht="18.75" customHeight="1" x14ac:dyDescent="0.3">
      <c r="A7" s="334"/>
      <c r="B7" s="334"/>
      <c r="C7" s="718">
        <v>45383</v>
      </c>
      <c r="D7" s="721">
        <f t="shared" ref="D7:D22" si="0">DATEDIF($G$2,C7,"M")</f>
        <v>6</v>
      </c>
      <c r="E7" s="721">
        <f t="shared" ref="E7:E22" si="1">36-D7</f>
        <v>30</v>
      </c>
      <c r="F7" s="721">
        <v>10</v>
      </c>
      <c r="G7" s="721">
        <f t="shared" ref="G7:G22" si="2">E7-F7</f>
        <v>20</v>
      </c>
      <c r="H7" s="839" t="s">
        <v>227</v>
      </c>
      <c r="I7" s="334"/>
      <c r="J7" s="334"/>
      <c r="K7" s="714"/>
      <c r="L7" s="730">
        <v>235.52</v>
      </c>
      <c r="M7" s="731">
        <v>12</v>
      </c>
      <c r="N7" s="732">
        <f t="shared" ref="N7:N22" si="3">M7*L7</f>
        <v>2826.2400000000002</v>
      </c>
      <c r="O7" s="732">
        <f t="shared" ref="O7:O22" si="4">N7*E7</f>
        <v>84787.200000000012</v>
      </c>
      <c r="P7" s="733">
        <f t="shared" ref="P7:P22" si="5">L7*M7*$P$3*E7</f>
        <v>6782.9760000000006</v>
      </c>
      <c r="Q7" s="734"/>
      <c r="R7" s="337"/>
      <c r="S7" s="735"/>
      <c r="T7" s="735"/>
      <c r="U7" s="736"/>
      <c r="V7" s="743"/>
      <c r="W7" s="744"/>
      <c r="X7" s="745"/>
      <c r="Y7" s="746"/>
      <c r="Z7" s="736"/>
      <c r="AA7" s="764"/>
      <c r="AB7" s="775"/>
      <c r="AC7" s="763"/>
      <c r="AD7" s="743"/>
      <c r="AE7" s="337"/>
      <c r="AF7" s="776">
        <f t="shared" ref="AF7:AF22" si="6">AD7*AE7</f>
        <v>0</v>
      </c>
      <c r="AG7" s="776">
        <f t="shared" ref="AG7:AG22" si="7">AF7*3</f>
        <v>0</v>
      </c>
      <c r="AH7" s="736">
        <f>AD7*$AH$3*AE7*3</f>
        <v>0</v>
      </c>
      <c r="AI7" s="764"/>
      <c r="AJ7" s="775">
        <f t="shared" ref="AJ7:AJ22" si="8">AI7*3</f>
        <v>0</v>
      </c>
      <c r="AK7" s="763">
        <f t="shared" ref="AK7:AK22" si="9">AI7*$AK$3*3</f>
        <v>0</v>
      </c>
      <c r="AL7" s="344"/>
      <c r="AM7" s="777"/>
      <c r="AN7" s="704"/>
      <c r="AO7" s="715"/>
      <c r="AP7" s="780"/>
      <c r="AQ7" s="706"/>
      <c r="AR7" s="344" t="s">
        <v>38</v>
      </c>
      <c r="AS7" s="335">
        <v>1</v>
      </c>
      <c r="AT7" s="335">
        <v>4</v>
      </c>
      <c r="AU7" s="335">
        <f t="shared" ref="AU7:AU21" si="10">AS7*AT7</f>
        <v>4</v>
      </c>
      <c r="AV7" s="335">
        <f t="shared" ref="AV7:AV21" si="11">AU7*E7</f>
        <v>120</v>
      </c>
      <c r="AW7" s="736">
        <f t="shared" ref="AW7:AW21" si="12">AS7*AT7*E7*$AW$3</f>
        <v>333.59999999999997</v>
      </c>
      <c r="AX7" s="824"/>
      <c r="AY7" s="825"/>
      <c r="AZ7" s="826"/>
      <c r="BA7" s="824"/>
      <c r="BB7" s="825"/>
      <c r="BC7" s="826"/>
      <c r="BD7" s="824"/>
      <c r="BE7" s="825"/>
      <c r="BF7" s="826"/>
      <c r="BG7" s="824"/>
      <c r="BH7" s="825"/>
      <c r="BI7" s="826"/>
      <c r="BJ7" s="824"/>
      <c r="BK7" s="825"/>
      <c r="BL7" s="826"/>
      <c r="BM7" s="824"/>
      <c r="BN7" s="825"/>
      <c r="BO7" s="826"/>
      <c r="BP7" s="323"/>
      <c r="BQ7" s="323"/>
      <c r="BR7" s="323"/>
      <c r="BS7" s="323"/>
      <c r="BT7" s="323"/>
      <c r="BU7" s="323"/>
    </row>
    <row r="8" spans="1:73" s="710" customFormat="1" ht="18.75" customHeight="1" x14ac:dyDescent="0.3">
      <c r="A8" s="334"/>
      <c r="B8" s="334"/>
      <c r="C8" s="718">
        <v>45383</v>
      </c>
      <c r="D8" s="721">
        <f t="shared" si="0"/>
        <v>6</v>
      </c>
      <c r="E8" s="721">
        <f t="shared" si="1"/>
        <v>30</v>
      </c>
      <c r="F8" s="721">
        <v>10</v>
      </c>
      <c r="G8" s="721">
        <f t="shared" si="2"/>
        <v>20</v>
      </c>
      <c r="H8" s="839" t="s">
        <v>227</v>
      </c>
      <c r="I8" s="334"/>
      <c r="J8" s="334"/>
      <c r="K8" s="714"/>
      <c r="L8" s="730">
        <v>252.8</v>
      </c>
      <c r="M8" s="731">
        <v>8</v>
      </c>
      <c r="N8" s="732">
        <f t="shared" si="3"/>
        <v>2022.4</v>
      </c>
      <c r="O8" s="732">
        <f t="shared" si="4"/>
        <v>60672</v>
      </c>
      <c r="P8" s="733">
        <f t="shared" si="5"/>
        <v>4853.76</v>
      </c>
      <c r="Q8" s="734">
        <v>1100</v>
      </c>
      <c r="R8" s="337">
        <v>21</v>
      </c>
      <c r="S8" s="735">
        <f t="shared" ref="S8:S21" si="13">Q8*R8</f>
        <v>23100</v>
      </c>
      <c r="T8" s="735">
        <f t="shared" ref="T8:T21" si="14">S8*F8</f>
        <v>231000</v>
      </c>
      <c r="U8" s="736">
        <f t="shared" ref="U8:U21" si="15">Q8*R8*F8*$U$3</f>
        <v>9240</v>
      </c>
      <c r="V8" s="743">
        <v>1260</v>
      </c>
      <c r="W8" s="744">
        <v>4</v>
      </c>
      <c r="X8" s="745">
        <f t="shared" ref="X8:X21" si="16">W8*V8</f>
        <v>5040</v>
      </c>
      <c r="Y8" s="746">
        <f t="shared" ref="Y8:Y21" si="17">X8*G8</f>
        <v>100800</v>
      </c>
      <c r="Z8" s="736">
        <f t="shared" ref="Z8:Z21" si="18">V8*W8*G8*$Z$3</f>
        <v>4032</v>
      </c>
      <c r="AA8" s="764"/>
      <c r="AB8" s="775"/>
      <c r="AC8" s="763"/>
      <c r="AD8" s="743">
        <v>94</v>
      </c>
      <c r="AE8" s="337">
        <v>1</v>
      </c>
      <c r="AF8" s="776">
        <f t="shared" si="6"/>
        <v>94</v>
      </c>
      <c r="AG8" s="776">
        <f t="shared" si="7"/>
        <v>282</v>
      </c>
      <c r="AH8" s="736">
        <f t="shared" ref="AH8:AH22" si="19">AD8*$AH$3*AE8*3</f>
        <v>490.68</v>
      </c>
      <c r="AI8" s="764"/>
      <c r="AJ8" s="775">
        <f t="shared" si="8"/>
        <v>0</v>
      </c>
      <c r="AK8" s="763">
        <f t="shared" si="9"/>
        <v>0</v>
      </c>
      <c r="AL8" s="344"/>
      <c r="AM8" s="777"/>
      <c r="AN8" s="704"/>
      <c r="AO8" s="715"/>
      <c r="AP8" s="780"/>
      <c r="AQ8" s="706"/>
      <c r="AR8" s="344" t="s">
        <v>38</v>
      </c>
      <c r="AS8" s="335">
        <v>1</v>
      </c>
      <c r="AT8" s="335">
        <v>4</v>
      </c>
      <c r="AU8" s="335">
        <f t="shared" si="10"/>
        <v>4</v>
      </c>
      <c r="AV8" s="335">
        <f t="shared" si="11"/>
        <v>120</v>
      </c>
      <c r="AW8" s="736">
        <f t="shared" si="12"/>
        <v>333.59999999999997</v>
      </c>
      <c r="AX8" s="824"/>
      <c r="AY8" s="825"/>
      <c r="AZ8" s="826"/>
      <c r="BA8" s="824"/>
      <c r="BB8" s="825"/>
      <c r="BC8" s="826"/>
      <c r="BD8" s="824"/>
      <c r="BE8" s="825"/>
      <c r="BF8" s="826"/>
      <c r="BG8" s="824"/>
      <c r="BH8" s="825"/>
      <c r="BI8" s="826"/>
      <c r="BJ8" s="824"/>
      <c r="BK8" s="825"/>
      <c r="BL8" s="826"/>
      <c r="BM8" s="824"/>
      <c r="BN8" s="825"/>
      <c r="BO8" s="826"/>
      <c r="BP8" s="323"/>
      <c r="BQ8" s="323"/>
      <c r="BR8" s="323"/>
      <c r="BS8" s="323"/>
      <c r="BT8" s="323"/>
      <c r="BU8" s="323"/>
    </row>
    <row r="9" spans="1:73" s="710" customFormat="1" ht="18.75" customHeight="1" x14ac:dyDescent="0.3">
      <c r="A9" s="334"/>
      <c r="B9" s="334"/>
      <c r="C9" s="718">
        <v>45383</v>
      </c>
      <c r="D9" s="721">
        <f t="shared" si="0"/>
        <v>6</v>
      </c>
      <c r="E9" s="721">
        <f t="shared" si="1"/>
        <v>30</v>
      </c>
      <c r="F9" s="721">
        <v>10</v>
      </c>
      <c r="G9" s="721">
        <f t="shared" si="2"/>
        <v>20</v>
      </c>
      <c r="H9" s="839" t="s">
        <v>238</v>
      </c>
      <c r="I9" s="334"/>
      <c r="J9" s="334"/>
      <c r="K9" s="714"/>
      <c r="L9" s="730">
        <v>522.03</v>
      </c>
      <c r="M9" s="731">
        <v>8</v>
      </c>
      <c r="N9" s="732">
        <f t="shared" si="3"/>
        <v>4176.24</v>
      </c>
      <c r="O9" s="732">
        <f t="shared" si="4"/>
        <v>125287.2</v>
      </c>
      <c r="P9" s="733">
        <f t="shared" si="5"/>
        <v>10022.976000000001</v>
      </c>
      <c r="Q9" s="734">
        <v>180</v>
      </c>
      <c r="R9" s="337">
        <v>21</v>
      </c>
      <c r="S9" s="735">
        <f t="shared" si="13"/>
        <v>3780</v>
      </c>
      <c r="T9" s="735">
        <f t="shared" si="14"/>
        <v>37800</v>
      </c>
      <c r="U9" s="736">
        <f t="shared" si="15"/>
        <v>1512</v>
      </c>
      <c r="V9" s="743">
        <v>400</v>
      </c>
      <c r="W9" s="744">
        <v>4</v>
      </c>
      <c r="X9" s="745">
        <f t="shared" si="16"/>
        <v>1600</v>
      </c>
      <c r="Y9" s="746">
        <f t="shared" si="17"/>
        <v>32000</v>
      </c>
      <c r="Z9" s="736">
        <f t="shared" si="18"/>
        <v>1280</v>
      </c>
      <c r="AA9" s="764"/>
      <c r="AB9" s="775"/>
      <c r="AC9" s="763"/>
      <c r="AD9" s="743">
        <v>36</v>
      </c>
      <c r="AE9" s="337">
        <v>1</v>
      </c>
      <c r="AF9" s="776">
        <f t="shared" si="6"/>
        <v>36</v>
      </c>
      <c r="AG9" s="776">
        <f t="shared" si="7"/>
        <v>108</v>
      </c>
      <c r="AH9" s="736">
        <f t="shared" si="19"/>
        <v>187.92000000000002</v>
      </c>
      <c r="AI9" s="764"/>
      <c r="AJ9" s="775">
        <f t="shared" si="8"/>
        <v>0</v>
      </c>
      <c r="AK9" s="763">
        <f t="shared" si="9"/>
        <v>0</v>
      </c>
      <c r="AL9" s="344"/>
      <c r="AM9" s="777"/>
      <c r="AN9" s="704"/>
      <c r="AO9" s="715"/>
      <c r="AP9" s="780"/>
      <c r="AQ9" s="706"/>
      <c r="AR9" s="344" t="s">
        <v>38</v>
      </c>
      <c r="AS9" s="335">
        <v>2</v>
      </c>
      <c r="AT9" s="335">
        <v>4</v>
      </c>
      <c r="AU9" s="335">
        <f t="shared" si="10"/>
        <v>8</v>
      </c>
      <c r="AV9" s="335">
        <f t="shared" si="11"/>
        <v>240</v>
      </c>
      <c r="AW9" s="736">
        <f t="shared" si="12"/>
        <v>667.19999999999993</v>
      </c>
      <c r="AX9" s="830"/>
      <c r="AY9" s="831"/>
      <c r="AZ9" s="826"/>
      <c r="BA9" s="830"/>
      <c r="BB9" s="831"/>
      <c r="BC9" s="826"/>
      <c r="BD9" s="830"/>
      <c r="BE9" s="831"/>
      <c r="BF9" s="826"/>
      <c r="BG9" s="830"/>
      <c r="BH9" s="831"/>
      <c r="BI9" s="826"/>
      <c r="BJ9" s="830"/>
      <c r="BK9" s="831"/>
      <c r="BL9" s="826"/>
      <c r="BM9" s="830"/>
      <c r="BN9" s="831"/>
      <c r="BO9" s="826"/>
    </row>
    <row r="10" spans="1:73" s="710" customFormat="1" ht="18.75" customHeight="1" x14ac:dyDescent="0.3">
      <c r="A10" s="334"/>
      <c r="B10" s="334"/>
      <c r="C10" s="718">
        <v>45383</v>
      </c>
      <c r="D10" s="721">
        <f t="shared" si="0"/>
        <v>6</v>
      </c>
      <c r="E10" s="721">
        <f t="shared" si="1"/>
        <v>30</v>
      </c>
      <c r="F10" s="721">
        <v>10</v>
      </c>
      <c r="G10" s="721">
        <f t="shared" si="2"/>
        <v>20</v>
      </c>
      <c r="H10" s="839" t="s">
        <v>238</v>
      </c>
      <c r="I10" s="334"/>
      <c r="J10" s="334"/>
      <c r="K10" s="714"/>
      <c r="L10" s="730">
        <v>5.16</v>
      </c>
      <c r="M10" s="731">
        <v>1</v>
      </c>
      <c r="N10" s="732">
        <f t="shared" si="3"/>
        <v>5.16</v>
      </c>
      <c r="O10" s="732">
        <f t="shared" si="4"/>
        <v>154.80000000000001</v>
      </c>
      <c r="P10" s="733">
        <f t="shared" si="5"/>
        <v>12.384</v>
      </c>
      <c r="Q10" s="734"/>
      <c r="R10" s="337"/>
      <c r="S10" s="735"/>
      <c r="T10" s="735"/>
      <c r="U10" s="736"/>
      <c r="V10" s="743"/>
      <c r="W10" s="744"/>
      <c r="X10" s="745"/>
      <c r="Y10" s="746"/>
      <c r="Z10" s="736"/>
      <c r="AA10" s="764"/>
      <c r="AB10" s="775"/>
      <c r="AC10" s="763"/>
      <c r="AD10" s="743"/>
      <c r="AE10" s="337"/>
      <c r="AF10" s="776">
        <f t="shared" si="6"/>
        <v>0</v>
      </c>
      <c r="AG10" s="776">
        <f t="shared" si="7"/>
        <v>0</v>
      </c>
      <c r="AH10" s="736">
        <f t="shared" si="19"/>
        <v>0</v>
      </c>
      <c r="AI10" s="764"/>
      <c r="AJ10" s="775">
        <f t="shared" si="8"/>
        <v>0</v>
      </c>
      <c r="AK10" s="763">
        <f t="shared" si="9"/>
        <v>0</v>
      </c>
      <c r="AL10" s="344"/>
      <c r="AM10" s="777"/>
      <c r="AN10" s="704"/>
      <c r="AO10" s="715"/>
      <c r="AP10" s="780"/>
      <c r="AQ10" s="706"/>
      <c r="AR10" s="344"/>
      <c r="AS10" s="335"/>
      <c r="AT10" s="335"/>
      <c r="AU10" s="335"/>
      <c r="AV10" s="335"/>
      <c r="AW10" s="736"/>
      <c r="AX10" s="830"/>
      <c r="AY10" s="831"/>
      <c r="AZ10" s="826"/>
      <c r="BA10" s="830"/>
      <c r="BB10" s="831"/>
      <c r="BC10" s="826"/>
      <c r="BD10" s="830"/>
      <c r="BE10" s="831"/>
      <c r="BF10" s="826"/>
      <c r="BG10" s="830"/>
      <c r="BH10" s="831"/>
      <c r="BI10" s="826"/>
      <c r="BJ10" s="830"/>
      <c r="BK10" s="831"/>
      <c r="BL10" s="826"/>
      <c r="BM10" s="830"/>
      <c r="BN10" s="831"/>
      <c r="BO10" s="826"/>
    </row>
    <row r="11" spans="1:73" s="710" customFormat="1" ht="18.75" customHeight="1" x14ac:dyDescent="0.3">
      <c r="A11" s="334"/>
      <c r="B11" s="334"/>
      <c r="C11" s="718">
        <v>45383</v>
      </c>
      <c r="D11" s="721">
        <f t="shared" si="0"/>
        <v>6</v>
      </c>
      <c r="E11" s="721">
        <f t="shared" si="1"/>
        <v>30</v>
      </c>
      <c r="F11" s="721">
        <v>10</v>
      </c>
      <c r="G11" s="721">
        <f t="shared" si="2"/>
        <v>20</v>
      </c>
      <c r="H11" s="839" t="s">
        <v>257</v>
      </c>
      <c r="I11" s="334"/>
      <c r="J11" s="334"/>
      <c r="K11" s="714"/>
      <c r="L11" s="730">
        <v>294.16000000000003</v>
      </c>
      <c r="M11" s="731">
        <v>21</v>
      </c>
      <c r="N11" s="732">
        <f t="shared" si="3"/>
        <v>6177.3600000000006</v>
      </c>
      <c r="O11" s="732">
        <f t="shared" si="4"/>
        <v>185320.80000000002</v>
      </c>
      <c r="P11" s="733">
        <f t="shared" si="5"/>
        <v>14825.664000000002</v>
      </c>
      <c r="Q11" s="734">
        <v>10</v>
      </c>
      <c r="R11" s="337">
        <v>21</v>
      </c>
      <c r="S11" s="735">
        <f t="shared" si="13"/>
        <v>210</v>
      </c>
      <c r="T11" s="735">
        <f t="shared" si="14"/>
        <v>2100</v>
      </c>
      <c r="U11" s="736">
        <f t="shared" si="15"/>
        <v>84</v>
      </c>
      <c r="V11" s="743">
        <v>10</v>
      </c>
      <c r="W11" s="744">
        <v>21</v>
      </c>
      <c r="X11" s="745">
        <f t="shared" si="16"/>
        <v>210</v>
      </c>
      <c r="Y11" s="746">
        <f t="shared" si="17"/>
        <v>4200</v>
      </c>
      <c r="Z11" s="736">
        <f t="shared" si="18"/>
        <v>168</v>
      </c>
      <c r="AA11" s="764"/>
      <c r="AB11" s="775"/>
      <c r="AC11" s="763"/>
      <c r="AD11" s="743">
        <v>94</v>
      </c>
      <c r="AE11" s="337">
        <v>1</v>
      </c>
      <c r="AF11" s="776">
        <f t="shared" si="6"/>
        <v>94</v>
      </c>
      <c r="AG11" s="776">
        <f t="shared" si="7"/>
        <v>282</v>
      </c>
      <c r="AH11" s="736">
        <f t="shared" si="19"/>
        <v>490.68</v>
      </c>
      <c r="AI11" s="764">
        <v>100</v>
      </c>
      <c r="AJ11" s="775">
        <f t="shared" si="8"/>
        <v>300</v>
      </c>
      <c r="AK11" s="763">
        <f t="shared" si="9"/>
        <v>501</v>
      </c>
      <c r="AL11" s="344"/>
      <c r="AM11" s="777"/>
      <c r="AN11" s="704"/>
      <c r="AO11" s="715"/>
      <c r="AP11" s="780"/>
      <c r="AQ11" s="706"/>
      <c r="AR11" s="344" t="s">
        <v>255</v>
      </c>
      <c r="AS11" s="335">
        <v>1</v>
      </c>
      <c r="AT11" s="335">
        <v>4</v>
      </c>
      <c r="AU11" s="335">
        <f t="shared" si="10"/>
        <v>4</v>
      </c>
      <c r="AV11" s="335">
        <f t="shared" si="11"/>
        <v>120</v>
      </c>
      <c r="AW11" s="736">
        <f t="shared" si="12"/>
        <v>333.59999999999997</v>
      </c>
      <c r="AX11" s="830"/>
      <c r="AY11" s="831"/>
      <c r="AZ11" s="826"/>
      <c r="BA11" s="830"/>
      <c r="BB11" s="831"/>
      <c r="BC11" s="826"/>
      <c r="BD11" s="830"/>
      <c r="BE11" s="831"/>
      <c r="BF11" s="826"/>
      <c r="BG11" s="830"/>
      <c r="BH11" s="831"/>
      <c r="BI11" s="826"/>
      <c r="BJ11" s="830"/>
      <c r="BK11" s="831"/>
      <c r="BL11" s="826"/>
      <c r="BM11" s="830"/>
      <c r="BN11" s="831"/>
      <c r="BO11" s="826"/>
    </row>
    <row r="12" spans="1:73" s="710" customFormat="1" ht="18.75" customHeight="1" x14ac:dyDescent="0.3">
      <c r="A12" s="334"/>
      <c r="B12" s="334"/>
      <c r="C12" s="718">
        <v>45383</v>
      </c>
      <c r="D12" s="721">
        <f t="shared" si="0"/>
        <v>6</v>
      </c>
      <c r="E12" s="721">
        <f t="shared" si="1"/>
        <v>30</v>
      </c>
      <c r="F12" s="721">
        <v>10</v>
      </c>
      <c r="G12" s="721">
        <f t="shared" si="2"/>
        <v>20</v>
      </c>
      <c r="H12" s="839" t="s">
        <v>257</v>
      </c>
      <c r="I12" s="334"/>
      <c r="J12" s="334"/>
      <c r="K12" s="714"/>
      <c r="L12" s="730">
        <v>89.97</v>
      </c>
      <c r="M12" s="731">
        <v>12</v>
      </c>
      <c r="N12" s="732">
        <f t="shared" si="3"/>
        <v>1079.6399999999999</v>
      </c>
      <c r="O12" s="732">
        <f t="shared" si="4"/>
        <v>32389.199999999997</v>
      </c>
      <c r="P12" s="733">
        <f t="shared" si="5"/>
        <v>2591.1359999999995</v>
      </c>
      <c r="Q12" s="734"/>
      <c r="R12" s="337"/>
      <c r="S12" s="735"/>
      <c r="T12" s="735"/>
      <c r="U12" s="736"/>
      <c r="V12" s="743"/>
      <c r="W12" s="744"/>
      <c r="X12" s="745"/>
      <c r="Y12" s="746"/>
      <c r="Z12" s="736"/>
      <c r="AA12" s="764"/>
      <c r="AB12" s="775"/>
      <c r="AC12" s="763"/>
      <c r="AD12" s="743"/>
      <c r="AE12" s="337"/>
      <c r="AF12" s="776">
        <f t="shared" si="6"/>
        <v>0</v>
      </c>
      <c r="AG12" s="776">
        <f t="shared" si="7"/>
        <v>0</v>
      </c>
      <c r="AH12" s="736">
        <f t="shared" si="19"/>
        <v>0</v>
      </c>
      <c r="AI12" s="764"/>
      <c r="AJ12" s="775">
        <f t="shared" si="8"/>
        <v>0</v>
      </c>
      <c r="AK12" s="763">
        <f t="shared" si="9"/>
        <v>0</v>
      </c>
      <c r="AL12" s="344"/>
      <c r="AM12" s="777"/>
      <c r="AN12" s="704"/>
      <c r="AO12" s="715"/>
      <c r="AP12" s="780"/>
      <c r="AQ12" s="706"/>
      <c r="AR12" s="344"/>
      <c r="AS12" s="335"/>
      <c r="AT12" s="335"/>
      <c r="AU12" s="335"/>
      <c r="AV12" s="335"/>
      <c r="AW12" s="736"/>
      <c r="AX12" s="830"/>
      <c r="AY12" s="831"/>
      <c r="AZ12" s="829"/>
      <c r="BA12" s="830"/>
      <c r="BB12" s="831"/>
      <c r="BC12" s="829"/>
      <c r="BD12" s="830"/>
      <c r="BE12" s="831"/>
      <c r="BF12" s="829"/>
      <c r="BG12" s="830"/>
      <c r="BH12" s="831"/>
      <c r="BI12" s="829"/>
      <c r="BJ12" s="830"/>
      <c r="BK12" s="831"/>
      <c r="BL12" s="829"/>
      <c r="BM12" s="830"/>
      <c r="BN12" s="831"/>
      <c r="BO12" s="829"/>
    </row>
    <row r="13" spans="1:73" s="710" customFormat="1" ht="18.75" customHeight="1" x14ac:dyDescent="0.3">
      <c r="A13" s="334"/>
      <c r="B13" s="334"/>
      <c r="C13" s="718">
        <v>45383</v>
      </c>
      <c r="D13" s="721">
        <f t="shared" si="0"/>
        <v>6</v>
      </c>
      <c r="E13" s="721">
        <f t="shared" si="1"/>
        <v>30</v>
      </c>
      <c r="F13" s="721">
        <v>10</v>
      </c>
      <c r="G13" s="721">
        <f t="shared" si="2"/>
        <v>20</v>
      </c>
      <c r="H13" s="839" t="s">
        <v>266</v>
      </c>
      <c r="I13" s="334"/>
      <c r="J13" s="334"/>
      <c r="K13" s="714"/>
      <c r="L13" s="730">
        <v>246.13</v>
      </c>
      <c r="M13" s="731">
        <v>12</v>
      </c>
      <c r="N13" s="732">
        <f t="shared" si="3"/>
        <v>2953.56</v>
      </c>
      <c r="O13" s="732">
        <f t="shared" si="4"/>
        <v>88606.8</v>
      </c>
      <c r="P13" s="733">
        <f t="shared" si="5"/>
        <v>7088.5439999999999</v>
      </c>
      <c r="Q13" s="734">
        <v>302</v>
      </c>
      <c r="R13" s="337">
        <v>21</v>
      </c>
      <c r="S13" s="735">
        <f t="shared" si="13"/>
        <v>6342</v>
      </c>
      <c r="T13" s="735">
        <f t="shared" si="14"/>
        <v>63420</v>
      </c>
      <c r="U13" s="736">
        <f t="shared" si="15"/>
        <v>2536.8000000000002</v>
      </c>
      <c r="V13" s="743">
        <v>366</v>
      </c>
      <c r="W13" s="744">
        <v>8</v>
      </c>
      <c r="X13" s="745">
        <f t="shared" si="16"/>
        <v>2928</v>
      </c>
      <c r="Y13" s="746">
        <f t="shared" si="17"/>
        <v>58560</v>
      </c>
      <c r="Z13" s="736">
        <f t="shared" si="18"/>
        <v>2342.4</v>
      </c>
      <c r="AA13" s="764"/>
      <c r="AB13" s="775"/>
      <c r="AC13" s="763"/>
      <c r="AD13" s="743">
        <v>110</v>
      </c>
      <c r="AE13" s="337">
        <v>1</v>
      </c>
      <c r="AF13" s="776">
        <f t="shared" si="6"/>
        <v>110</v>
      </c>
      <c r="AG13" s="776">
        <f t="shared" si="7"/>
        <v>330</v>
      </c>
      <c r="AH13" s="736">
        <f t="shared" si="19"/>
        <v>574.20000000000005</v>
      </c>
      <c r="AI13" s="764"/>
      <c r="AJ13" s="775">
        <f t="shared" si="8"/>
        <v>0</v>
      </c>
      <c r="AK13" s="763">
        <f t="shared" si="9"/>
        <v>0</v>
      </c>
      <c r="AL13" s="344"/>
      <c r="AM13" s="777"/>
      <c r="AN13" s="704"/>
      <c r="AO13" s="715"/>
      <c r="AP13" s="780"/>
      <c r="AQ13" s="706"/>
      <c r="AR13" s="344" t="s">
        <v>234</v>
      </c>
      <c r="AS13" s="335">
        <v>2</v>
      </c>
      <c r="AT13" s="335">
        <v>4</v>
      </c>
      <c r="AU13" s="335">
        <f t="shared" si="10"/>
        <v>8</v>
      </c>
      <c r="AV13" s="335">
        <f t="shared" si="11"/>
        <v>240</v>
      </c>
      <c r="AW13" s="736">
        <f t="shared" si="12"/>
        <v>667.19999999999993</v>
      </c>
      <c r="AX13" s="830"/>
      <c r="AY13" s="831"/>
      <c r="AZ13" s="826"/>
      <c r="BA13" s="830"/>
      <c r="BB13" s="831"/>
      <c r="BC13" s="826"/>
      <c r="BD13" s="830"/>
      <c r="BE13" s="831"/>
      <c r="BF13" s="826"/>
      <c r="BG13" s="830"/>
      <c r="BH13" s="831"/>
      <c r="BI13" s="826"/>
      <c r="BJ13" s="830"/>
      <c r="BK13" s="831"/>
      <c r="BL13" s="826"/>
      <c r="BM13" s="830"/>
      <c r="BN13" s="831"/>
      <c r="BO13" s="826"/>
    </row>
    <row r="14" spans="1:73" s="710" customFormat="1" ht="18.75" customHeight="1" x14ac:dyDescent="0.3">
      <c r="A14" s="334"/>
      <c r="B14" s="334"/>
      <c r="C14" s="718">
        <v>45383</v>
      </c>
      <c r="D14" s="721">
        <f t="shared" si="0"/>
        <v>6</v>
      </c>
      <c r="E14" s="721">
        <f t="shared" si="1"/>
        <v>30</v>
      </c>
      <c r="F14" s="721">
        <v>10</v>
      </c>
      <c r="G14" s="721">
        <f t="shared" si="2"/>
        <v>20</v>
      </c>
      <c r="H14" s="839" t="s">
        <v>269</v>
      </c>
      <c r="I14" s="334"/>
      <c r="J14" s="334"/>
      <c r="K14" s="714"/>
      <c r="L14" s="730">
        <v>80.61</v>
      </c>
      <c r="M14" s="731">
        <v>21</v>
      </c>
      <c r="N14" s="732">
        <f t="shared" si="3"/>
        <v>1692.81</v>
      </c>
      <c r="O14" s="732">
        <f t="shared" si="4"/>
        <v>50784.299999999996</v>
      </c>
      <c r="P14" s="733">
        <f t="shared" si="5"/>
        <v>4062.7440000000001</v>
      </c>
      <c r="Q14" s="734">
        <v>120</v>
      </c>
      <c r="R14" s="337">
        <v>21</v>
      </c>
      <c r="S14" s="735">
        <f t="shared" si="13"/>
        <v>2520</v>
      </c>
      <c r="T14" s="735">
        <f t="shared" si="14"/>
        <v>25200</v>
      </c>
      <c r="U14" s="736">
        <f t="shared" si="15"/>
        <v>1008</v>
      </c>
      <c r="V14" s="743">
        <v>120</v>
      </c>
      <c r="W14" s="744">
        <v>12</v>
      </c>
      <c r="X14" s="745">
        <f t="shared" si="16"/>
        <v>1440</v>
      </c>
      <c r="Y14" s="746">
        <f t="shared" si="17"/>
        <v>28800</v>
      </c>
      <c r="Z14" s="736">
        <f t="shared" si="18"/>
        <v>1152</v>
      </c>
      <c r="AA14" s="764"/>
      <c r="AB14" s="775"/>
      <c r="AC14" s="763"/>
      <c r="AD14" s="743">
        <v>70</v>
      </c>
      <c r="AE14" s="337">
        <v>1</v>
      </c>
      <c r="AF14" s="776">
        <f t="shared" si="6"/>
        <v>70</v>
      </c>
      <c r="AG14" s="776">
        <f t="shared" si="7"/>
        <v>210</v>
      </c>
      <c r="AH14" s="736">
        <f t="shared" si="19"/>
        <v>365.4</v>
      </c>
      <c r="AI14" s="764"/>
      <c r="AJ14" s="775">
        <f t="shared" si="8"/>
        <v>0</v>
      </c>
      <c r="AK14" s="763">
        <f t="shared" si="9"/>
        <v>0</v>
      </c>
      <c r="AL14" s="344"/>
      <c r="AM14" s="777"/>
      <c r="AN14" s="704"/>
      <c r="AO14" s="715"/>
      <c r="AP14" s="780"/>
      <c r="AQ14" s="706"/>
      <c r="AR14" s="344" t="s">
        <v>234</v>
      </c>
      <c r="AS14" s="335">
        <v>1</v>
      </c>
      <c r="AT14" s="335">
        <v>4</v>
      </c>
      <c r="AU14" s="335">
        <f t="shared" si="10"/>
        <v>4</v>
      </c>
      <c r="AV14" s="335">
        <f t="shared" si="11"/>
        <v>120</v>
      </c>
      <c r="AW14" s="736">
        <f t="shared" si="12"/>
        <v>333.59999999999997</v>
      </c>
      <c r="AX14" s="832"/>
      <c r="AY14" s="833"/>
      <c r="AZ14" s="834"/>
      <c r="BA14" s="832"/>
      <c r="BB14" s="833"/>
      <c r="BC14" s="834"/>
      <c r="BD14" s="832"/>
      <c r="BE14" s="833"/>
      <c r="BF14" s="834"/>
      <c r="BG14" s="832"/>
      <c r="BH14" s="833"/>
      <c r="BI14" s="834"/>
      <c r="BJ14" s="832"/>
      <c r="BK14" s="833"/>
      <c r="BL14" s="834"/>
      <c r="BM14" s="832"/>
      <c r="BN14" s="833"/>
      <c r="BO14" s="834"/>
    </row>
    <row r="15" spans="1:73" s="710" customFormat="1" ht="18.75" customHeight="1" x14ac:dyDescent="0.3">
      <c r="A15" s="334"/>
      <c r="B15" s="334"/>
      <c r="C15" s="718">
        <v>45383</v>
      </c>
      <c r="D15" s="721">
        <f t="shared" si="0"/>
        <v>6</v>
      </c>
      <c r="E15" s="721">
        <f t="shared" si="1"/>
        <v>30</v>
      </c>
      <c r="F15" s="721">
        <v>10</v>
      </c>
      <c r="G15" s="721">
        <f t="shared" si="2"/>
        <v>20</v>
      </c>
      <c r="H15" s="839" t="s">
        <v>269</v>
      </c>
      <c r="I15" s="334"/>
      <c r="J15" s="334"/>
      <c r="K15" s="714"/>
      <c r="L15" s="730">
        <v>216.27</v>
      </c>
      <c r="M15" s="731">
        <v>12</v>
      </c>
      <c r="N15" s="732">
        <f t="shared" si="3"/>
        <v>2595.2400000000002</v>
      </c>
      <c r="O15" s="732">
        <f t="shared" si="4"/>
        <v>77857.200000000012</v>
      </c>
      <c r="P15" s="733">
        <f t="shared" si="5"/>
        <v>6228.5760000000009</v>
      </c>
      <c r="Q15" s="734"/>
      <c r="R15" s="337"/>
      <c r="S15" s="735"/>
      <c r="T15" s="735"/>
      <c r="U15" s="736"/>
      <c r="V15" s="743"/>
      <c r="W15" s="744"/>
      <c r="X15" s="745"/>
      <c r="Y15" s="746"/>
      <c r="Z15" s="736"/>
      <c r="AA15" s="764"/>
      <c r="AB15" s="775"/>
      <c r="AC15" s="763"/>
      <c r="AD15" s="743"/>
      <c r="AE15" s="337"/>
      <c r="AF15" s="776">
        <f t="shared" si="6"/>
        <v>0</v>
      </c>
      <c r="AG15" s="776">
        <f t="shared" si="7"/>
        <v>0</v>
      </c>
      <c r="AH15" s="736">
        <f t="shared" si="19"/>
        <v>0</v>
      </c>
      <c r="AI15" s="764"/>
      <c r="AJ15" s="775">
        <f t="shared" si="8"/>
        <v>0</v>
      </c>
      <c r="AK15" s="763">
        <f t="shared" si="9"/>
        <v>0</v>
      </c>
      <c r="AL15" s="344"/>
      <c r="AM15" s="777"/>
      <c r="AN15" s="704"/>
      <c r="AO15" s="715"/>
      <c r="AP15" s="780"/>
      <c r="AQ15" s="706"/>
      <c r="AR15" s="344"/>
      <c r="AS15" s="335"/>
      <c r="AT15" s="335"/>
      <c r="AU15" s="335"/>
      <c r="AV15" s="335"/>
      <c r="AW15" s="736"/>
      <c r="AX15" s="832"/>
      <c r="AY15" s="833"/>
      <c r="AZ15" s="834"/>
      <c r="BA15" s="832"/>
      <c r="BB15" s="833"/>
      <c r="BC15" s="834"/>
      <c r="BD15" s="832"/>
      <c r="BE15" s="833"/>
      <c r="BF15" s="834"/>
      <c r="BG15" s="832"/>
      <c r="BH15" s="833"/>
      <c r="BI15" s="834"/>
      <c r="BJ15" s="832"/>
      <c r="BK15" s="833"/>
      <c r="BL15" s="834"/>
      <c r="BM15" s="832"/>
      <c r="BN15" s="833"/>
      <c r="BO15" s="834"/>
    </row>
    <row r="16" spans="1:73" s="710" customFormat="1" ht="18.75" customHeight="1" x14ac:dyDescent="0.3">
      <c r="A16" s="334"/>
      <c r="B16" s="334"/>
      <c r="C16" s="718">
        <v>45383</v>
      </c>
      <c r="D16" s="721">
        <f t="shared" si="0"/>
        <v>6</v>
      </c>
      <c r="E16" s="721">
        <f t="shared" si="1"/>
        <v>30</v>
      </c>
      <c r="F16" s="721">
        <v>10</v>
      </c>
      <c r="G16" s="721">
        <f t="shared" si="2"/>
        <v>20</v>
      </c>
      <c r="H16" s="839" t="s">
        <v>326</v>
      </c>
      <c r="I16" s="334"/>
      <c r="J16" s="334"/>
      <c r="K16" s="714"/>
      <c r="L16" s="730">
        <v>99</v>
      </c>
      <c r="M16" s="731">
        <v>4</v>
      </c>
      <c r="N16" s="732">
        <f t="shared" si="3"/>
        <v>396</v>
      </c>
      <c r="O16" s="732">
        <f t="shared" si="4"/>
        <v>11880</v>
      </c>
      <c r="P16" s="733">
        <f t="shared" si="5"/>
        <v>950.4</v>
      </c>
      <c r="Q16" s="734">
        <v>248</v>
      </c>
      <c r="R16" s="337">
        <v>4</v>
      </c>
      <c r="S16" s="735">
        <f t="shared" si="13"/>
        <v>992</v>
      </c>
      <c r="T16" s="735">
        <f t="shared" si="14"/>
        <v>9920</v>
      </c>
      <c r="U16" s="736">
        <f t="shared" si="15"/>
        <v>396.8</v>
      </c>
      <c r="V16" s="743">
        <v>248</v>
      </c>
      <c r="W16" s="744">
        <v>4</v>
      </c>
      <c r="X16" s="745">
        <f t="shared" si="16"/>
        <v>992</v>
      </c>
      <c r="Y16" s="746">
        <f t="shared" si="17"/>
        <v>19840</v>
      </c>
      <c r="Z16" s="736">
        <f t="shared" si="18"/>
        <v>793.6</v>
      </c>
      <c r="AA16" s="764"/>
      <c r="AB16" s="775"/>
      <c r="AC16" s="763"/>
      <c r="AD16" s="743">
        <v>50</v>
      </c>
      <c r="AE16" s="337">
        <v>1</v>
      </c>
      <c r="AF16" s="776">
        <f t="shared" si="6"/>
        <v>50</v>
      </c>
      <c r="AG16" s="776">
        <f t="shared" si="7"/>
        <v>150</v>
      </c>
      <c r="AH16" s="736">
        <f t="shared" si="19"/>
        <v>261</v>
      </c>
      <c r="AI16" s="764"/>
      <c r="AJ16" s="775">
        <f t="shared" si="8"/>
        <v>0</v>
      </c>
      <c r="AK16" s="763">
        <f t="shared" si="9"/>
        <v>0</v>
      </c>
      <c r="AL16" s="344"/>
      <c r="AM16" s="777"/>
      <c r="AN16" s="704"/>
      <c r="AO16" s="715"/>
      <c r="AP16" s="780"/>
      <c r="AQ16" s="706"/>
      <c r="AR16" s="344" t="s">
        <v>234</v>
      </c>
      <c r="AS16" s="335">
        <v>1</v>
      </c>
      <c r="AT16" s="335">
        <v>4</v>
      </c>
      <c r="AU16" s="335">
        <f t="shared" si="10"/>
        <v>4</v>
      </c>
      <c r="AV16" s="335">
        <f t="shared" si="11"/>
        <v>120</v>
      </c>
      <c r="AW16" s="736">
        <f t="shared" si="12"/>
        <v>333.59999999999997</v>
      </c>
      <c r="AX16" s="832"/>
      <c r="AY16" s="833"/>
      <c r="AZ16" s="834"/>
      <c r="BA16" s="832"/>
      <c r="BB16" s="833"/>
      <c r="BC16" s="834"/>
      <c r="BD16" s="832"/>
      <c r="BE16" s="833"/>
      <c r="BF16" s="834"/>
      <c r="BG16" s="832"/>
      <c r="BH16" s="833"/>
      <c r="BI16" s="834"/>
      <c r="BJ16" s="832"/>
      <c r="BK16" s="833"/>
      <c r="BL16" s="834"/>
      <c r="BM16" s="832"/>
      <c r="BN16" s="833"/>
      <c r="BO16" s="834"/>
    </row>
    <row r="17" spans="1:67" s="710" customFormat="1" ht="18.75" customHeight="1" x14ac:dyDescent="0.3">
      <c r="A17" s="334"/>
      <c r="B17" s="334"/>
      <c r="C17" s="718">
        <v>45383</v>
      </c>
      <c r="D17" s="721">
        <f t="shared" si="0"/>
        <v>6</v>
      </c>
      <c r="E17" s="721">
        <f t="shared" si="1"/>
        <v>30</v>
      </c>
      <c r="F17" s="721">
        <v>10</v>
      </c>
      <c r="G17" s="721">
        <f t="shared" si="2"/>
        <v>20</v>
      </c>
      <c r="H17" s="839" t="s">
        <v>273</v>
      </c>
      <c r="I17" s="334"/>
      <c r="J17" s="334"/>
      <c r="K17" s="714"/>
      <c r="L17" s="730">
        <v>1798.6</v>
      </c>
      <c r="M17" s="731">
        <v>8</v>
      </c>
      <c r="N17" s="732">
        <f t="shared" si="3"/>
        <v>14388.8</v>
      </c>
      <c r="O17" s="732">
        <f t="shared" si="4"/>
        <v>431664</v>
      </c>
      <c r="P17" s="733">
        <f t="shared" si="5"/>
        <v>34533.120000000003</v>
      </c>
      <c r="Q17" s="734">
        <v>820</v>
      </c>
      <c r="R17" s="337">
        <v>21</v>
      </c>
      <c r="S17" s="735">
        <f t="shared" si="13"/>
        <v>17220</v>
      </c>
      <c r="T17" s="735">
        <f t="shared" si="14"/>
        <v>172200</v>
      </c>
      <c r="U17" s="736">
        <f t="shared" si="15"/>
        <v>6888</v>
      </c>
      <c r="V17" s="743">
        <v>1200</v>
      </c>
      <c r="W17" s="744">
        <v>4</v>
      </c>
      <c r="X17" s="745">
        <f t="shared" si="16"/>
        <v>4800</v>
      </c>
      <c r="Y17" s="746">
        <f t="shared" si="17"/>
        <v>96000</v>
      </c>
      <c r="Z17" s="736">
        <f t="shared" si="18"/>
        <v>3840</v>
      </c>
      <c r="AA17" s="764"/>
      <c r="AB17" s="775"/>
      <c r="AC17" s="763"/>
      <c r="AD17" s="743">
        <v>249</v>
      </c>
      <c r="AE17" s="337">
        <v>1</v>
      </c>
      <c r="AF17" s="776">
        <f t="shared" si="6"/>
        <v>249</v>
      </c>
      <c r="AG17" s="776">
        <f t="shared" si="7"/>
        <v>747</v>
      </c>
      <c r="AH17" s="736">
        <f t="shared" si="19"/>
        <v>1299.78</v>
      </c>
      <c r="AI17" s="764"/>
      <c r="AJ17" s="775">
        <f t="shared" si="8"/>
        <v>0</v>
      </c>
      <c r="AK17" s="763">
        <f t="shared" si="9"/>
        <v>0</v>
      </c>
      <c r="AL17" s="344"/>
      <c r="AM17" s="777"/>
      <c r="AN17" s="704"/>
      <c r="AO17" s="715"/>
      <c r="AP17" s="780"/>
      <c r="AQ17" s="706"/>
      <c r="AR17" s="344" t="s">
        <v>234</v>
      </c>
      <c r="AS17" s="335">
        <v>6</v>
      </c>
      <c r="AT17" s="335">
        <v>4</v>
      </c>
      <c r="AU17" s="335">
        <f t="shared" si="10"/>
        <v>24</v>
      </c>
      <c r="AV17" s="335">
        <f t="shared" si="11"/>
        <v>720</v>
      </c>
      <c r="AW17" s="736">
        <f t="shared" si="12"/>
        <v>2001.6</v>
      </c>
      <c r="AX17" s="830"/>
      <c r="AY17" s="831"/>
      <c r="AZ17" s="826"/>
      <c r="BA17" s="830"/>
      <c r="BB17" s="831"/>
      <c r="BC17" s="826"/>
      <c r="BD17" s="830"/>
      <c r="BE17" s="831"/>
      <c r="BF17" s="826"/>
      <c r="BG17" s="830"/>
      <c r="BH17" s="831"/>
      <c r="BI17" s="826"/>
      <c r="BJ17" s="830"/>
      <c r="BK17" s="831"/>
      <c r="BL17" s="826"/>
      <c r="BM17" s="830"/>
      <c r="BN17" s="831"/>
      <c r="BO17" s="826"/>
    </row>
    <row r="18" spans="1:67" s="710" customFormat="1" ht="18.75" customHeight="1" x14ac:dyDescent="0.3">
      <c r="A18" s="334"/>
      <c r="B18" s="334"/>
      <c r="C18" s="718">
        <v>45383</v>
      </c>
      <c r="D18" s="721">
        <f t="shared" si="0"/>
        <v>6</v>
      </c>
      <c r="E18" s="721">
        <f t="shared" si="1"/>
        <v>30</v>
      </c>
      <c r="F18" s="721">
        <v>10</v>
      </c>
      <c r="G18" s="721">
        <f t="shared" si="2"/>
        <v>20</v>
      </c>
      <c r="H18" s="839" t="s">
        <v>273</v>
      </c>
      <c r="I18" s="334"/>
      <c r="J18" s="334"/>
      <c r="K18" s="714"/>
      <c r="L18" s="730">
        <v>300</v>
      </c>
      <c r="M18" s="731">
        <v>21</v>
      </c>
      <c r="N18" s="732">
        <f t="shared" si="3"/>
        <v>6300</v>
      </c>
      <c r="O18" s="732">
        <f t="shared" si="4"/>
        <v>189000</v>
      </c>
      <c r="P18" s="733">
        <f t="shared" si="5"/>
        <v>15120</v>
      </c>
      <c r="Q18" s="734"/>
      <c r="R18" s="337"/>
      <c r="S18" s="735"/>
      <c r="T18" s="735"/>
      <c r="U18" s="736"/>
      <c r="V18" s="743"/>
      <c r="W18" s="744"/>
      <c r="X18" s="745"/>
      <c r="Y18" s="746"/>
      <c r="Z18" s="736"/>
      <c r="AA18" s="764"/>
      <c r="AB18" s="775"/>
      <c r="AC18" s="763"/>
      <c r="AD18" s="743"/>
      <c r="AE18" s="337"/>
      <c r="AF18" s="776">
        <f t="shared" si="6"/>
        <v>0</v>
      </c>
      <c r="AG18" s="776">
        <f t="shared" si="7"/>
        <v>0</v>
      </c>
      <c r="AH18" s="736">
        <f t="shared" si="19"/>
        <v>0</v>
      </c>
      <c r="AI18" s="764"/>
      <c r="AJ18" s="775">
        <f t="shared" si="8"/>
        <v>0</v>
      </c>
      <c r="AK18" s="763">
        <f t="shared" si="9"/>
        <v>0</v>
      </c>
      <c r="AL18" s="344"/>
      <c r="AM18" s="777"/>
      <c r="AN18" s="704"/>
      <c r="AO18" s="715"/>
      <c r="AP18" s="780"/>
      <c r="AQ18" s="706"/>
      <c r="AR18" s="344"/>
      <c r="AS18" s="335"/>
      <c r="AT18" s="335"/>
      <c r="AU18" s="335"/>
      <c r="AV18" s="335"/>
      <c r="AW18" s="736"/>
      <c r="AX18" s="830"/>
      <c r="AY18" s="831"/>
      <c r="AZ18" s="826"/>
      <c r="BA18" s="830"/>
      <c r="BB18" s="831"/>
      <c r="BC18" s="826"/>
      <c r="BD18" s="830"/>
      <c r="BE18" s="831"/>
      <c r="BF18" s="826"/>
      <c r="BG18" s="830"/>
      <c r="BH18" s="831"/>
      <c r="BI18" s="826"/>
      <c r="BJ18" s="830"/>
      <c r="BK18" s="831"/>
      <c r="BL18" s="826"/>
      <c r="BM18" s="830"/>
      <c r="BN18" s="831"/>
      <c r="BO18" s="826"/>
    </row>
    <row r="19" spans="1:67" s="710" customFormat="1" ht="18.75" customHeight="1" x14ac:dyDescent="0.3">
      <c r="A19" s="334"/>
      <c r="B19" s="334"/>
      <c r="C19" s="718">
        <v>45383</v>
      </c>
      <c r="D19" s="721">
        <f t="shared" si="0"/>
        <v>6</v>
      </c>
      <c r="E19" s="721">
        <f t="shared" si="1"/>
        <v>30</v>
      </c>
      <c r="F19" s="721">
        <v>10</v>
      </c>
      <c r="G19" s="721">
        <f t="shared" si="2"/>
        <v>20</v>
      </c>
      <c r="H19" s="839" t="s">
        <v>273</v>
      </c>
      <c r="I19" s="334"/>
      <c r="J19" s="334"/>
      <c r="K19" s="714"/>
      <c r="L19" s="730">
        <v>248.82</v>
      </c>
      <c r="M19" s="731">
        <v>12</v>
      </c>
      <c r="N19" s="732">
        <f t="shared" si="3"/>
        <v>2985.84</v>
      </c>
      <c r="O19" s="732">
        <f t="shared" si="4"/>
        <v>89575.200000000012</v>
      </c>
      <c r="P19" s="733">
        <f t="shared" si="5"/>
        <v>7166.0160000000005</v>
      </c>
      <c r="Q19" s="734"/>
      <c r="R19" s="337"/>
      <c r="S19" s="735"/>
      <c r="T19" s="735"/>
      <c r="U19" s="736"/>
      <c r="V19" s="743"/>
      <c r="W19" s="744"/>
      <c r="X19" s="745"/>
      <c r="Y19" s="746"/>
      <c r="Z19" s="736"/>
      <c r="AA19" s="764"/>
      <c r="AB19" s="775"/>
      <c r="AC19" s="763"/>
      <c r="AD19" s="743">
        <v>190</v>
      </c>
      <c r="AE19" s="337">
        <v>1</v>
      </c>
      <c r="AF19" s="776">
        <f t="shared" si="6"/>
        <v>190</v>
      </c>
      <c r="AG19" s="776">
        <f t="shared" si="7"/>
        <v>570</v>
      </c>
      <c r="AH19" s="736">
        <f t="shared" si="19"/>
        <v>991.80000000000007</v>
      </c>
      <c r="AI19" s="764"/>
      <c r="AJ19" s="775">
        <f t="shared" si="8"/>
        <v>0</v>
      </c>
      <c r="AK19" s="763">
        <f t="shared" si="9"/>
        <v>0</v>
      </c>
      <c r="AL19" s="344"/>
      <c r="AM19" s="777"/>
      <c r="AN19" s="704"/>
      <c r="AO19" s="715"/>
      <c r="AP19" s="780"/>
      <c r="AQ19" s="706"/>
      <c r="AR19" s="344" t="s">
        <v>234</v>
      </c>
      <c r="AS19" s="335">
        <v>3</v>
      </c>
      <c r="AT19" s="335">
        <v>4</v>
      </c>
      <c r="AU19" s="335">
        <f t="shared" si="10"/>
        <v>12</v>
      </c>
      <c r="AV19" s="335">
        <f t="shared" si="11"/>
        <v>360</v>
      </c>
      <c r="AW19" s="736">
        <f t="shared" si="12"/>
        <v>1000.8</v>
      </c>
      <c r="AX19" s="830"/>
      <c r="AY19" s="831"/>
      <c r="AZ19" s="826"/>
      <c r="BA19" s="830"/>
      <c r="BB19" s="831"/>
      <c r="BC19" s="826"/>
      <c r="BD19" s="830"/>
      <c r="BE19" s="831"/>
      <c r="BF19" s="826"/>
      <c r="BG19" s="830"/>
      <c r="BH19" s="831"/>
      <c r="BI19" s="826"/>
      <c r="BJ19" s="830"/>
      <c r="BK19" s="831"/>
      <c r="BL19" s="826"/>
      <c r="BM19" s="830"/>
      <c r="BN19" s="831"/>
      <c r="BO19" s="826"/>
    </row>
    <row r="20" spans="1:67" s="710" customFormat="1" ht="18.75" customHeight="1" x14ac:dyDescent="0.3">
      <c r="A20" s="334"/>
      <c r="B20" s="334"/>
      <c r="C20" s="718">
        <v>45383</v>
      </c>
      <c r="D20" s="721">
        <f t="shared" si="0"/>
        <v>6</v>
      </c>
      <c r="E20" s="721">
        <f t="shared" si="1"/>
        <v>30</v>
      </c>
      <c r="F20" s="721">
        <v>10</v>
      </c>
      <c r="G20" s="721">
        <f t="shared" si="2"/>
        <v>20</v>
      </c>
      <c r="H20" s="839" t="s">
        <v>327</v>
      </c>
      <c r="I20" s="334"/>
      <c r="J20" s="334"/>
      <c r="K20" s="714"/>
      <c r="L20" s="730">
        <v>105.69</v>
      </c>
      <c r="M20" s="731">
        <v>12</v>
      </c>
      <c r="N20" s="732">
        <f t="shared" si="3"/>
        <v>1268.28</v>
      </c>
      <c r="O20" s="732">
        <f t="shared" si="4"/>
        <v>38048.400000000001</v>
      </c>
      <c r="P20" s="733">
        <f t="shared" si="5"/>
        <v>3043.8720000000003</v>
      </c>
      <c r="Q20" s="734">
        <v>280</v>
      </c>
      <c r="R20" s="337">
        <v>21</v>
      </c>
      <c r="S20" s="735">
        <f t="shared" si="13"/>
        <v>5880</v>
      </c>
      <c r="T20" s="735">
        <f t="shared" si="14"/>
        <v>58800</v>
      </c>
      <c r="U20" s="736">
        <f t="shared" si="15"/>
        <v>2352</v>
      </c>
      <c r="V20" s="743">
        <v>500</v>
      </c>
      <c r="W20" s="744">
        <v>8</v>
      </c>
      <c r="X20" s="745">
        <f t="shared" si="16"/>
        <v>4000</v>
      </c>
      <c r="Y20" s="746">
        <f t="shared" si="17"/>
        <v>80000</v>
      </c>
      <c r="Z20" s="736">
        <f t="shared" si="18"/>
        <v>3200</v>
      </c>
      <c r="AA20" s="764"/>
      <c r="AB20" s="775"/>
      <c r="AC20" s="763"/>
      <c r="AD20" s="743">
        <v>49</v>
      </c>
      <c r="AE20" s="337">
        <v>1</v>
      </c>
      <c r="AF20" s="776">
        <f t="shared" si="6"/>
        <v>49</v>
      </c>
      <c r="AG20" s="776">
        <f t="shared" si="7"/>
        <v>147</v>
      </c>
      <c r="AH20" s="736">
        <f t="shared" si="19"/>
        <v>255.78000000000003</v>
      </c>
      <c r="AI20" s="764"/>
      <c r="AJ20" s="775">
        <f t="shared" si="8"/>
        <v>0</v>
      </c>
      <c r="AK20" s="763">
        <f t="shared" si="9"/>
        <v>0</v>
      </c>
      <c r="AL20" s="344"/>
      <c r="AM20" s="777"/>
      <c r="AN20" s="704"/>
      <c r="AO20" s="715"/>
      <c r="AP20" s="780"/>
      <c r="AQ20" s="706"/>
      <c r="AR20" s="344" t="s">
        <v>234</v>
      </c>
      <c r="AS20" s="335">
        <v>1</v>
      </c>
      <c r="AT20" s="335">
        <v>4</v>
      </c>
      <c r="AU20" s="335">
        <f t="shared" si="10"/>
        <v>4</v>
      </c>
      <c r="AV20" s="335">
        <f t="shared" si="11"/>
        <v>120</v>
      </c>
      <c r="AW20" s="736">
        <f t="shared" si="12"/>
        <v>333.59999999999997</v>
      </c>
      <c r="AX20" s="830"/>
      <c r="AY20" s="831"/>
      <c r="AZ20" s="826"/>
      <c r="BA20" s="830"/>
      <c r="BB20" s="831"/>
      <c r="BC20" s="826"/>
      <c r="BD20" s="830"/>
      <c r="BE20" s="831"/>
      <c r="BF20" s="826"/>
      <c r="BG20" s="830"/>
      <c r="BH20" s="831"/>
      <c r="BI20" s="826"/>
      <c r="BJ20" s="830"/>
      <c r="BK20" s="831"/>
      <c r="BL20" s="826"/>
      <c r="BM20" s="830"/>
      <c r="BN20" s="831"/>
      <c r="BO20" s="826"/>
    </row>
    <row r="21" spans="1:67" s="710" customFormat="1" ht="18.75" customHeight="1" x14ac:dyDescent="0.3">
      <c r="A21" s="334"/>
      <c r="B21" s="334"/>
      <c r="C21" s="718">
        <v>45383</v>
      </c>
      <c r="D21" s="721">
        <f t="shared" si="0"/>
        <v>6</v>
      </c>
      <c r="E21" s="721">
        <f t="shared" si="1"/>
        <v>30</v>
      </c>
      <c r="F21" s="721">
        <v>10</v>
      </c>
      <c r="G21" s="721">
        <f t="shared" si="2"/>
        <v>20</v>
      </c>
      <c r="H21" s="839" t="s">
        <v>328</v>
      </c>
      <c r="I21" s="334"/>
      <c r="J21" s="334"/>
      <c r="K21" s="714"/>
      <c r="L21" s="730">
        <v>360</v>
      </c>
      <c r="M21" s="731">
        <v>12</v>
      </c>
      <c r="N21" s="732">
        <f t="shared" si="3"/>
        <v>4320</v>
      </c>
      <c r="O21" s="732">
        <f t="shared" si="4"/>
        <v>129600</v>
      </c>
      <c r="P21" s="733">
        <f t="shared" si="5"/>
        <v>10368</v>
      </c>
      <c r="Q21" s="734">
        <v>240</v>
      </c>
      <c r="R21" s="337">
        <v>21</v>
      </c>
      <c r="S21" s="735">
        <f t="shared" si="13"/>
        <v>5040</v>
      </c>
      <c r="T21" s="735">
        <f t="shared" si="14"/>
        <v>50400</v>
      </c>
      <c r="U21" s="736">
        <f t="shared" si="15"/>
        <v>2016</v>
      </c>
      <c r="V21" s="743">
        <v>1400</v>
      </c>
      <c r="W21" s="744">
        <v>8</v>
      </c>
      <c r="X21" s="745">
        <f t="shared" si="16"/>
        <v>11200</v>
      </c>
      <c r="Y21" s="746">
        <f t="shared" si="17"/>
        <v>224000</v>
      </c>
      <c r="Z21" s="736">
        <f t="shared" si="18"/>
        <v>8960</v>
      </c>
      <c r="AA21" s="764"/>
      <c r="AB21" s="775"/>
      <c r="AC21" s="763"/>
      <c r="AD21" s="743">
        <v>150</v>
      </c>
      <c r="AE21" s="337">
        <v>1</v>
      </c>
      <c r="AF21" s="776">
        <f t="shared" si="6"/>
        <v>150</v>
      </c>
      <c r="AG21" s="776">
        <f t="shared" si="7"/>
        <v>450</v>
      </c>
      <c r="AH21" s="736">
        <f t="shared" si="19"/>
        <v>783</v>
      </c>
      <c r="AI21" s="764"/>
      <c r="AJ21" s="775">
        <f t="shared" si="8"/>
        <v>0</v>
      </c>
      <c r="AK21" s="763">
        <f t="shared" si="9"/>
        <v>0</v>
      </c>
      <c r="AL21" s="344"/>
      <c r="AM21" s="777"/>
      <c r="AN21" s="704"/>
      <c r="AO21" s="715"/>
      <c r="AP21" s="780"/>
      <c r="AQ21" s="706"/>
      <c r="AR21" s="344" t="s">
        <v>234</v>
      </c>
      <c r="AS21" s="335">
        <v>2</v>
      </c>
      <c r="AT21" s="335">
        <v>4</v>
      </c>
      <c r="AU21" s="335">
        <f t="shared" si="10"/>
        <v>8</v>
      </c>
      <c r="AV21" s="335">
        <f t="shared" si="11"/>
        <v>240</v>
      </c>
      <c r="AW21" s="736">
        <f t="shared" si="12"/>
        <v>667.19999999999993</v>
      </c>
      <c r="AX21" s="830"/>
      <c r="AY21" s="831"/>
      <c r="AZ21" s="826"/>
      <c r="BA21" s="830"/>
      <c r="BB21" s="831"/>
      <c r="BC21" s="826"/>
      <c r="BD21" s="830"/>
      <c r="BE21" s="831"/>
      <c r="BF21" s="826"/>
      <c r="BG21" s="830"/>
      <c r="BH21" s="831"/>
      <c r="BI21" s="826"/>
      <c r="BJ21" s="830"/>
      <c r="BK21" s="831"/>
      <c r="BL21" s="826"/>
      <c r="BM21" s="830"/>
      <c r="BN21" s="831"/>
      <c r="BO21" s="826"/>
    </row>
    <row r="22" spans="1:67" s="710" customFormat="1" ht="18.75" customHeight="1" x14ac:dyDescent="0.3">
      <c r="A22" s="334"/>
      <c r="B22" s="334"/>
      <c r="C22" s="718">
        <v>45383</v>
      </c>
      <c r="D22" s="721">
        <f t="shared" si="0"/>
        <v>6</v>
      </c>
      <c r="E22" s="721">
        <f t="shared" si="1"/>
        <v>30</v>
      </c>
      <c r="F22" s="721">
        <v>10</v>
      </c>
      <c r="G22" s="721">
        <f t="shared" si="2"/>
        <v>20</v>
      </c>
      <c r="H22" s="839" t="s">
        <v>274</v>
      </c>
      <c r="I22" s="334"/>
      <c r="J22" s="334"/>
      <c r="K22" s="714"/>
      <c r="L22" s="730">
        <v>94.14</v>
      </c>
      <c r="M22" s="731">
        <v>4</v>
      </c>
      <c r="N22" s="732">
        <f t="shared" si="3"/>
        <v>376.56</v>
      </c>
      <c r="O22" s="732">
        <f t="shared" si="4"/>
        <v>11296.8</v>
      </c>
      <c r="P22" s="733">
        <f t="shared" si="5"/>
        <v>903.74400000000003</v>
      </c>
      <c r="Q22" s="734"/>
      <c r="R22" s="337"/>
      <c r="S22" s="735"/>
      <c r="T22" s="735"/>
      <c r="U22" s="736"/>
      <c r="V22" s="743"/>
      <c r="W22" s="744"/>
      <c r="X22" s="745"/>
      <c r="Y22" s="746"/>
      <c r="Z22" s="736"/>
      <c r="AA22" s="764"/>
      <c r="AB22" s="775"/>
      <c r="AC22" s="763"/>
      <c r="AD22" s="743">
        <v>19</v>
      </c>
      <c r="AE22" s="337">
        <v>1</v>
      </c>
      <c r="AF22" s="776">
        <f t="shared" si="6"/>
        <v>19</v>
      </c>
      <c r="AG22" s="776">
        <f t="shared" si="7"/>
        <v>57</v>
      </c>
      <c r="AH22" s="736">
        <f t="shared" si="19"/>
        <v>99.18</v>
      </c>
      <c r="AI22" s="764"/>
      <c r="AJ22" s="775">
        <f t="shared" si="8"/>
        <v>0</v>
      </c>
      <c r="AK22" s="763">
        <f t="shared" si="9"/>
        <v>0</v>
      </c>
      <c r="AL22" s="344"/>
      <c r="AM22" s="777"/>
      <c r="AN22" s="704"/>
      <c r="AO22" s="715"/>
      <c r="AP22" s="780"/>
      <c r="AQ22" s="706"/>
      <c r="AR22" s="344" t="s">
        <v>234</v>
      </c>
      <c r="AS22" s="335">
        <v>1</v>
      </c>
      <c r="AT22" s="335">
        <v>4</v>
      </c>
      <c r="AU22" s="335">
        <f t="shared" ref="AU22:AU39" si="20">AS22*AT22</f>
        <v>4</v>
      </c>
      <c r="AV22" s="335">
        <f t="shared" ref="AV22:AV39" si="21">AU22*E22</f>
        <v>120</v>
      </c>
      <c r="AW22" s="736">
        <f t="shared" ref="AW22:AW39" si="22">AS22*AT22*E22*$AW$3</f>
        <v>333.59999999999997</v>
      </c>
      <c r="AX22" s="830"/>
      <c r="AY22" s="831"/>
      <c r="AZ22" s="826"/>
      <c r="BA22" s="830"/>
      <c r="BB22" s="831"/>
      <c r="BC22" s="826"/>
      <c r="BD22" s="830"/>
      <c r="BE22" s="831"/>
      <c r="BF22" s="826"/>
      <c r="BG22" s="830"/>
      <c r="BH22" s="831"/>
      <c r="BI22" s="826"/>
      <c r="BJ22" s="830"/>
      <c r="BK22" s="831"/>
      <c r="BL22" s="826"/>
      <c r="BM22" s="830"/>
      <c r="BN22" s="831"/>
      <c r="BO22" s="826"/>
    </row>
    <row r="23" spans="1:67" s="710" customFormat="1" ht="18.75" customHeight="1" x14ac:dyDescent="0.3">
      <c r="A23" s="334"/>
      <c r="B23" s="334"/>
      <c r="C23" s="718">
        <v>45383</v>
      </c>
      <c r="D23" s="721">
        <f t="shared" ref="D23:D45" si="23">DATEDIF($G$2,C23,"M")</f>
        <v>6</v>
      </c>
      <c r="E23" s="721">
        <f t="shared" ref="E23:E45" si="24">36-D23</f>
        <v>30</v>
      </c>
      <c r="F23" s="721">
        <v>10</v>
      </c>
      <c r="G23" s="721">
        <f t="shared" ref="G23:G45" si="25">E23-F23</f>
        <v>20</v>
      </c>
      <c r="H23" s="839" t="s">
        <v>329</v>
      </c>
      <c r="I23" s="334"/>
      <c r="J23" s="334"/>
      <c r="K23" s="714"/>
      <c r="L23" s="730">
        <v>164</v>
      </c>
      <c r="M23" s="731">
        <v>12</v>
      </c>
      <c r="N23" s="732">
        <f t="shared" ref="N23:N45" si="26">M23*L23</f>
        <v>1968</v>
      </c>
      <c r="O23" s="732">
        <f t="shared" ref="O23:O45" si="27">N23*E23</f>
        <v>59040</v>
      </c>
      <c r="P23" s="733">
        <f t="shared" ref="P23:P45" si="28">L23*M23*$P$3*E23</f>
        <v>4723.2</v>
      </c>
      <c r="Q23" s="734">
        <v>10</v>
      </c>
      <c r="R23" s="337">
        <v>21</v>
      </c>
      <c r="S23" s="735">
        <f t="shared" ref="S23:S37" si="29">Q23*R23</f>
        <v>210</v>
      </c>
      <c r="T23" s="735">
        <f t="shared" ref="T23:T37" si="30">S23*F23</f>
        <v>2100</v>
      </c>
      <c r="U23" s="736">
        <f t="shared" ref="U23:U37" si="31">Q23*R23*F23*$U$3</f>
        <v>84</v>
      </c>
      <c r="V23" s="743">
        <v>10</v>
      </c>
      <c r="W23" s="744">
        <v>12</v>
      </c>
      <c r="X23" s="745">
        <f t="shared" ref="X23:X37" si="32">W23*V23</f>
        <v>120</v>
      </c>
      <c r="Y23" s="746">
        <f t="shared" ref="Y23:Y37" si="33">X23*G23</f>
        <v>2400</v>
      </c>
      <c r="Z23" s="736">
        <f t="shared" ref="Z23:Z37" si="34">V23*W23*G23*$Z$3</f>
        <v>96</v>
      </c>
      <c r="AA23" s="764"/>
      <c r="AB23" s="775"/>
      <c r="AC23" s="763"/>
      <c r="AD23" s="743">
        <v>54</v>
      </c>
      <c r="AE23" s="337">
        <v>1</v>
      </c>
      <c r="AF23" s="776">
        <f t="shared" ref="AF23:AF45" si="35">AD23*AE23</f>
        <v>54</v>
      </c>
      <c r="AG23" s="776">
        <f t="shared" ref="AG23:AG45" si="36">AF23*3</f>
        <v>162</v>
      </c>
      <c r="AH23" s="736">
        <f t="shared" ref="AH23:AH45" si="37">AD23*$AH$3*AE23*3</f>
        <v>281.88</v>
      </c>
      <c r="AI23" s="764"/>
      <c r="AJ23" s="775">
        <f t="shared" ref="AJ23:AJ45" si="38">AI23*3</f>
        <v>0</v>
      </c>
      <c r="AK23" s="763">
        <f t="shared" ref="AK23:AK45" si="39">AI23*$AK$3*3</f>
        <v>0</v>
      </c>
      <c r="AL23" s="344"/>
      <c r="AM23" s="777"/>
      <c r="AN23" s="704"/>
      <c r="AO23" s="715"/>
      <c r="AP23" s="780"/>
      <c r="AQ23" s="706"/>
      <c r="AR23" s="344" t="s">
        <v>234</v>
      </c>
      <c r="AS23" s="335">
        <v>1</v>
      </c>
      <c r="AT23" s="335">
        <v>4</v>
      </c>
      <c r="AU23" s="335">
        <f t="shared" si="20"/>
        <v>4</v>
      </c>
      <c r="AV23" s="335">
        <f t="shared" si="21"/>
        <v>120</v>
      </c>
      <c r="AW23" s="736">
        <f t="shared" si="22"/>
        <v>333.59999999999997</v>
      </c>
      <c r="AX23" s="830"/>
      <c r="AY23" s="831"/>
      <c r="AZ23" s="826"/>
      <c r="BA23" s="830"/>
      <c r="BB23" s="831"/>
      <c r="BC23" s="826"/>
      <c r="BD23" s="830"/>
      <c r="BE23" s="831"/>
      <c r="BF23" s="826"/>
      <c r="BG23" s="830"/>
      <c r="BH23" s="831"/>
      <c r="BI23" s="826"/>
      <c r="BJ23" s="830"/>
      <c r="BK23" s="831"/>
      <c r="BL23" s="826"/>
      <c r="BM23" s="830"/>
      <c r="BN23" s="831"/>
      <c r="BO23" s="826"/>
    </row>
    <row r="24" spans="1:67" s="710" customFormat="1" ht="18" customHeight="1" x14ac:dyDescent="0.3">
      <c r="A24" s="334"/>
      <c r="B24" s="334"/>
      <c r="C24" s="718">
        <v>45383</v>
      </c>
      <c r="D24" s="721">
        <f t="shared" si="23"/>
        <v>6</v>
      </c>
      <c r="E24" s="721">
        <f t="shared" si="24"/>
        <v>30</v>
      </c>
      <c r="F24" s="721">
        <v>10</v>
      </c>
      <c r="G24" s="721">
        <f t="shared" si="25"/>
        <v>20</v>
      </c>
      <c r="H24" s="839" t="s">
        <v>280</v>
      </c>
      <c r="I24" s="334"/>
      <c r="J24" s="334"/>
      <c r="K24" s="714"/>
      <c r="L24" s="730"/>
      <c r="M24" s="731"/>
      <c r="N24" s="732"/>
      <c r="O24" s="732"/>
      <c r="P24" s="733"/>
      <c r="Q24" s="734"/>
      <c r="R24" s="337"/>
      <c r="S24" s="735"/>
      <c r="T24" s="735"/>
      <c r="U24" s="736"/>
      <c r="V24" s="743">
        <v>1350</v>
      </c>
      <c r="W24" s="744">
        <v>2</v>
      </c>
      <c r="X24" s="745">
        <f t="shared" si="32"/>
        <v>2700</v>
      </c>
      <c r="Y24" s="746">
        <f t="shared" si="33"/>
        <v>54000</v>
      </c>
      <c r="Z24" s="736">
        <f t="shared" si="34"/>
        <v>2160</v>
      </c>
      <c r="AA24" s="764"/>
      <c r="AB24" s="775"/>
      <c r="AC24" s="763"/>
      <c r="AD24" s="743"/>
      <c r="AE24" s="337"/>
      <c r="AF24" s="776">
        <f t="shared" si="35"/>
        <v>0</v>
      </c>
      <c r="AG24" s="776">
        <f t="shared" si="36"/>
        <v>0</v>
      </c>
      <c r="AH24" s="736">
        <f t="shared" si="37"/>
        <v>0</v>
      </c>
      <c r="AI24" s="764"/>
      <c r="AJ24" s="775">
        <f t="shared" si="38"/>
        <v>0</v>
      </c>
      <c r="AK24" s="763">
        <f t="shared" si="39"/>
        <v>0</v>
      </c>
      <c r="AL24" s="344"/>
      <c r="AM24" s="777"/>
      <c r="AN24" s="704"/>
      <c r="AO24" s="715"/>
      <c r="AP24" s="780"/>
      <c r="AQ24" s="706"/>
      <c r="AR24" s="344"/>
      <c r="AS24" s="335"/>
      <c r="AT24" s="335"/>
      <c r="AU24" s="335"/>
      <c r="AV24" s="335"/>
      <c r="AW24" s="736"/>
      <c r="AX24" s="830"/>
      <c r="AY24" s="831"/>
      <c r="AZ24" s="826"/>
      <c r="BA24" s="830"/>
      <c r="BB24" s="831"/>
      <c r="BC24" s="826"/>
      <c r="BD24" s="830"/>
      <c r="BE24" s="831"/>
      <c r="BF24" s="826"/>
      <c r="BG24" s="830"/>
      <c r="BH24" s="831"/>
      <c r="BI24" s="826"/>
      <c r="BJ24" s="830"/>
      <c r="BK24" s="831"/>
      <c r="BL24" s="826"/>
      <c r="BM24" s="830"/>
      <c r="BN24" s="831"/>
      <c r="BO24" s="826"/>
    </row>
    <row r="25" spans="1:67" s="710" customFormat="1" ht="18" customHeight="1" x14ac:dyDescent="0.3">
      <c r="A25" s="334"/>
      <c r="B25" s="334"/>
      <c r="C25" s="718">
        <v>45383</v>
      </c>
      <c r="D25" s="721">
        <f t="shared" si="23"/>
        <v>6</v>
      </c>
      <c r="E25" s="721">
        <f t="shared" si="24"/>
        <v>30</v>
      </c>
      <c r="F25" s="721">
        <v>10</v>
      </c>
      <c r="G25" s="721">
        <f t="shared" si="25"/>
        <v>20</v>
      </c>
      <c r="H25" s="839" t="s">
        <v>280</v>
      </c>
      <c r="I25" s="334"/>
      <c r="J25" s="334"/>
      <c r="K25" s="714"/>
      <c r="L25" s="730"/>
      <c r="M25" s="731"/>
      <c r="N25" s="732"/>
      <c r="O25" s="732"/>
      <c r="P25" s="733"/>
      <c r="Q25" s="734"/>
      <c r="R25" s="337"/>
      <c r="S25" s="735"/>
      <c r="T25" s="735"/>
      <c r="U25" s="736"/>
      <c r="V25" s="743">
        <v>1955</v>
      </c>
      <c r="W25" s="744">
        <v>4</v>
      </c>
      <c r="X25" s="745">
        <f t="shared" si="32"/>
        <v>7820</v>
      </c>
      <c r="Y25" s="746">
        <f t="shared" si="33"/>
        <v>156400</v>
      </c>
      <c r="Z25" s="736">
        <f t="shared" si="34"/>
        <v>6256</v>
      </c>
      <c r="AA25" s="764"/>
      <c r="AB25" s="775"/>
      <c r="AC25" s="763"/>
      <c r="AD25" s="743"/>
      <c r="AE25" s="337"/>
      <c r="AF25" s="776">
        <f t="shared" si="35"/>
        <v>0</v>
      </c>
      <c r="AG25" s="776">
        <f t="shared" si="36"/>
        <v>0</v>
      </c>
      <c r="AH25" s="736">
        <f t="shared" si="37"/>
        <v>0</v>
      </c>
      <c r="AI25" s="764"/>
      <c r="AJ25" s="775">
        <f t="shared" si="38"/>
        <v>0</v>
      </c>
      <c r="AK25" s="763">
        <f t="shared" si="39"/>
        <v>0</v>
      </c>
      <c r="AL25" s="344"/>
      <c r="AM25" s="777"/>
      <c r="AN25" s="704"/>
      <c r="AO25" s="715"/>
      <c r="AP25" s="780"/>
      <c r="AQ25" s="706"/>
      <c r="AR25" s="344"/>
      <c r="AS25" s="335"/>
      <c r="AT25" s="335"/>
      <c r="AU25" s="335"/>
      <c r="AV25" s="335"/>
      <c r="AW25" s="736"/>
      <c r="AX25" s="830"/>
      <c r="AY25" s="831"/>
      <c r="AZ25" s="826"/>
      <c r="BA25" s="830"/>
      <c r="BB25" s="831"/>
      <c r="BC25" s="826"/>
      <c r="BD25" s="830"/>
      <c r="BE25" s="831"/>
      <c r="BF25" s="826"/>
      <c r="BG25" s="830"/>
      <c r="BH25" s="831"/>
      <c r="BI25" s="826"/>
      <c r="BJ25" s="830"/>
      <c r="BK25" s="831"/>
      <c r="BL25" s="826"/>
      <c r="BM25" s="830"/>
      <c r="BN25" s="831"/>
      <c r="BO25" s="826"/>
    </row>
    <row r="26" spans="1:67" s="710" customFormat="1" ht="18" customHeight="1" x14ac:dyDescent="0.3">
      <c r="A26" s="334"/>
      <c r="B26" s="334"/>
      <c r="C26" s="718">
        <v>45689</v>
      </c>
      <c r="D26" s="721">
        <f t="shared" si="23"/>
        <v>16</v>
      </c>
      <c r="E26" s="721">
        <f t="shared" si="24"/>
        <v>20</v>
      </c>
      <c r="F26" s="721">
        <v>7</v>
      </c>
      <c r="G26" s="721">
        <f t="shared" si="25"/>
        <v>13</v>
      </c>
      <c r="H26" s="839" t="s">
        <v>284</v>
      </c>
      <c r="I26" s="334"/>
      <c r="J26" s="334"/>
      <c r="K26" s="714"/>
      <c r="L26" s="730">
        <v>381</v>
      </c>
      <c r="M26" s="731">
        <v>21</v>
      </c>
      <c r="N26" s="732">
        <f t="shared" si="26"/>
        <v>8001</v>
      </c>
      <c r="O26" s="732">
        <f t="shared" si="27"/>
        <v>160020</v>
      </c>
      <c r="P26" s="733">
        <f t="shared" si="28"/>
        <v>12801.6</v>
      </c>
      <c r="Q26" s="734">
        <v>80</v>
      </c>
      <c r="R26" s="337">
        <v>21</v>
      </c>
      <c r="S26" s="735">
        <f t="shared" si="29"/>
        <v>1680</v>
      </c>
      <c r="T26" s="735">
        <f t="shared" si="30"/>
        <v>11760</v>
      </c>
      <c r="U26" s="736">
        <f t="shared" si="31"/>
        <v>470.40000000000003</v>
      </c>
      <c r="V26" s="743">
        <v>80</v>
      </c>
      <c r="W26" s="744">
        <v>4</v>
      </c>
      <c r="X26" s="745">
        <f t="shared" si="32"/>
        <v>320</v>
      </c>
      <c r="Y26" s="746">
        <f t="shared" si="33"/>
        <v>4160</v>
      </c>
      <c r="Z26" s="736">
        <f t="shared" si="34"/>
        <v>166.4</v>
      </c>
      <c r="AA26" s="764"/>
      <c r="AB26" s="775"/>
      <c r="AC26" s="763"/>
      <c r="AD26" s="743">
        <v>150</v>
      </c>
      <c r="AE26" s="337">
        <v>1</v>
      </c>
      <c r="AF26" s="776">
        <f t="shared" si="35"/>
        <v>150</v>
      </c>
      <c r="AG26" s="776">
        <f t="shared" si="36"/>
        <v>450</v>
      </c>
      <c r="AH26" s="736">
        <f t="shared" si="37"/>
        <v>783</v>
      </c>
      <c r="AI26" s="764"/>
      <c r="AJ26" s="775">
        <f t="shared" si="38"/>
        <v>0</v>
      </c>
      <c r="AK26" s="763">
        <f t="shared" si="39"/>
        <v>0</v>
      </c>
      <c r="AL26" s="344"/>
      <c r="AM26" s="777"/>
      <c r="AN26" s="704"/>
      <c r="AO26" s="715"/>
      <c r="AP26" s="780"/>
      <c r="AQ26" s="706"/>
      <c r="AR26" s="344" t="s">
        <v>38</v>
      </c>
      <c r="AS26" s="335">
        <v>1</v>
      </c>
      <c r="AT26" s="335">
        <v>4</v>
      </c>
      <c r="AU26" s="335">
        <f t="shared" si="20"/>
        <v>4</v>
      </c>
      <c r="AV26" s="335">
        <f t="shared" si="21"/>
        <v>80</v>
      </c>
      <c r="AW26" s="736">
        <f t="shared" si="22"/>
        <v>222.39999999999998</v>
      </c>
      <c r="AX26" s="830"/>
      <c r="AY26" s="831"/>
      <c r="AZ26" s="826"/>
      <c r="BA26" s="830"/>
      <c r="BB26" s="831"/>
      <c r="BC26" s="826"/>
      <c r="BD26" s="830"/>
      <c r="BE26" s="831"/>
      <c r="BF26" s="826"/>
      <c r="BG26" s="830"/>
      <c r="BH26" s="831"/>
      <c r="BI26" s="826"/>
      <c r="BJ26" s="830"/>
      <c r="BK26" s="831"/>
      <c r="BL26" s="826"/>
      <c r="BM26" s="830"/>
      <c r="BN26" s="831"/>
      <c r="BO26" s="826"/>
    </row>
    <row r="27" spans="1:67" s="710" customFormat="1" ht="18.75" customHeight="1" x14ac:dyDescent="0.3">
      <c r="A27" s="334"/>
      <c r="B27" s="334"/>
      <c r="C27" s="718">
        <v>45689</v>
      </c>
      <c r="D27" s="721">
        <f t="shared" si="23"/>
        <v>16</v>
      </c>
      <c r="E27" s="721">
        <f t="shared" si="24"/>
        <v>20</v>
      </c>
      <c r="F27" s="721">
        <v>7</v>
      </c>
      <c r="G27" s="721">
        <f t="shared" si="25"/>
        <v>13</v>
      </c>
      <c r="H27" s="839" t="s">
        <v>286</v>
      </c>
      <c r="I27" s="334"/>
      <c r="J27" s="334"/>
      <c r="K27" s="714"/>
      <c r="L27" s="730">
        <v>2090</v>
      </c>
      <c r="M27" s="731">
        <v>21</v>
      </c>
      <c r="N27" s="732">
        <f t="shared" si="26"/>
        <v>43890</v>
      </c>
      <c r="O27" s="732">
        <f t="shared" si="27"/>
        <v>877800</v>
      </c>
      <c r="P27" s="733">
        <f t="shared" si="28"/>
        <v>70224</v>
      </c>
      <c r="Q27" s="734">
        <v>200</v>
      </c>
      <c r="R27" s="337">
        <v>21</v>
      </c>
      <c r="S27" s="735">
        <f t="shared" si="29"/>
        <v>4200</v>
      </c>
      <c r="T27" s="735">
        <f t="shared" si="30"/>
        <v>29400</v>
      </c>
      <c r="U27" s="736">
        <f t="shared" si="31"/>
        <v>1176</v>
      </c>
      <c r="V27" s="743">
        <v>200</v>
      </c>
      <c r="W27" s="744">
        <v>21</v>
      </c>
      <c r="X27" s="745">
        <f t="shared" si="32"/>
        <v>4200</v>
      </c>
      <c r="Y27" s="746">
        <f t="shared" si="33"/>
        <v>54600</v>
      </c>
      <c r="Z27" s="736">
        <f t="shared" si="34"/>
        <v>2184</v>
      </c>
      <c r="AA27" s="764"/>
      <c r="AB27" s="775"/>
      <c r="AC27" s="763"/>
      <c r="AD27" s="743">
        <v>1350</v>
      </c>
      <c r="AE27" s="337">
        <v>1</v>
      </c>
      <c r="AF27" s="776">
        <f t="shared" si="35"/>
        <v>1350</v>
      </c>
      <c r="AG27" s="776">
        <f t="shared" si="36"/>
        <v>4050</v>
      </c>
      <c r="AH27" s="736">
        <f t="shared" si="37"/>
        <v>7047</v>
      </c>
      <c r="AI27" s="764"/>
      <c r="AJ27" s="775">
        <f t="shared" si="38"/>
        <v>0</v>
      </c>
      <c r="AK27" s="763">
        <f t="shared" si="39"/>
        <v>0</v>
      </c>
      <c r="AL27" s="770">
        <v>200</v>
      </c>
      <c r="AM27" s="778">
        <f>AL27*3</f>
        <v>600</v>
      </c>
      <c r="AN27" s="736">
        <f>AL27*AN3*3</f>
        <v>1002</v>
      </c>
      <c r="AO27" s="715"/>
      <c r="AP27" s="780"/>
      <c r="AQ27" s="706"/>
      <c r="AR27" s="344" t="s">
        <v>234</v>
      </c>
      <c r="AS27" s="335">
        <v>2</v>
      </c>
      <c r="AT27" s="335">
        <v>4</v>
      </c>
      <c r="AU27" s="335">
        <f t="shared" si="20"/>
        <v>8</v>
      </c>
      <c r="AV27" s="335">
        <f t="shared" si="21"/>
        <v>160</v>
      </c>
      <c r="AW27" s="736">
        <f t="shared" si="22"/>
        <v>444.79999999999995</v>
      </c>
      <c r="AX27" s="830"/>
      <c r="AY27" s="831"/>
      <c r="AZ27" s="826"/>
      <c r="BA27" s="830"/>
      <c r="BB27" s="831"/>
      <c r="BC27" s="826"/>
      <c r="BD27" s="830"/>
      <c r="BE27" s="831"/>
      <c r="BF27" s="826"/>
      <c r="BG27" s="830"/>
      <c r="BH27" s="831"/>
      <c r="BI27" s="826"/>
      <c r="BJ27" s="830"/>
      <c r="BK27" s="831"/>
      <c r="BL27" s="826"/>
      <c r="BM27" s="830"/>
      <c r="BN27" s="831"/>
      <c r="BO27" s="826"/>
    </row>
    <row r="28" spans="1:67" s="710" customFormat="1" ht="18.75" customHeight="1" x14ac:dyDescent="0.3">
      <c r="A28" s="334"/>
      <c r="B28" s="334"/>
      <c r="C28" s="718">
        <v>45689</v>
      </c>
      <c r="D28" s="721">
        <f t="shared" si="23"/>
        <v>16</v>
      </c>
      <c r="E28" s="721">
        <f t="shared" si="24"/>
        <v>20</v>
      </c>
      <c r="F28" s="721">
        <v>7</v>
      </c>
      <c r="G28" s="721">
        <f t="shared" si="25"/>
        <v>13</v>
      </c>
      <c r="H28" s="839" t="s">
        <v>286</v>
      </c>
      <c r="I28" s="334"/>
      <c r="J28" s="334"/>
      <c r="K28" s="714"/>
      <c r="L28" s="730"/>
      <c r="M28" s="731"/>
      <c r="N28" s="732"/>
      <c r="O28" s="732"/>
      <c r="P28" s="733"/>
      <c r="Q28" s="734"/>
      <c r="R28" s="337"/>
      <c r="S28" s="735"/>
      <c r="T28" s="735"/>
      <c r="U28" s="736"/>
      <c r="V28" s="743"/>
      <c r="W28" s="744"/>
      <c r="X28" s="745"/>
      <c r="Y28" s="746"/>
      <c r="Z28" s="736"/>
      <c r="AA28" s="764"/>
      <c r="AB28" s="775"/>
      <c r="AC28" s="763"/>
      <c r="AD28" s="743"/>
      <c r="AE28" s="337"/>
      <c r="AF28" s="776">
        <f t="shared" si="35"/>
        <v>0</v>
      </c>
      <c r="AG28" s="776">
        <f t="shared" si="36"/>
        <v>0</v>
      </c>
      <c r="AH28" s="736">
        <f t="shared" si="37"/>
        <v>0</v>
      </c>
      <c r="AI28" s="764"/>
      <c r="AJ28" s="775">
        <f t="shared" si="38"/>
        <v>0</v>
      </c>
      <c r="AK28" s="763">
        <f t="shared" si="39"/>
        <v>0</v>
      </c>
      <c r="AL28" s="344"/>
      <c r="AM28" s="777"/>
      <c r="AN28" s="704"/>
      <c r="AO28" s="715"/>
      <c r="AP28" s="780"/>
      <c r="AQ28" s="706"/>
      <c r="AR28" s="344" t="s">
        <v>271</v>
      </c>
      <c r="AS28" s="335">
        <v>2</v>
      </c>
      <c r="AT28" s="335">
        <v>4</v>
      </c>
      <c r="AU28" s="335">
        <f t="shared" si="20"/>
        <v>8</v>
      </c>
      <c r="AV28" s="335">
        <f t="shared" si="21"/>
        <v>160</v>
      </c>
      <c r="AW28" s="736">
        <f t="shared" si="22"/>
        <v>444.79999999999995</v>
      </c>
      <c r="AX28" s="830"/>
      <c r="AY28" s="831"/>
      <c r="AZ28" s="826"/>
      <c r="BA28" s="830"/>
      <c r="BB28" s="831"/>
      <c r="BC28" s="826"/>
      <c r="BD28" s="830"/>
      <c r="BE28" s="831"/>
      <c r="BF28" s="826"/>
      <c r="BG28" s="830"/>
      <c r="BH28" s="831"/>
      <c r="BI28" s="826"/>
      <c r="BJ28" s="830"/>
      <c r="BK28" s="831"/>
      <c r="BL28" s="826"/>
      <c r="BM28" s="830"/>
      <c r="BN28" s="831"/>
      <c r="BO28" s="826"/>
    </row>
    <row r="29" spans="1:67" s="710" customFormat="1" ht="18.75" customHeight="1" x14ac:dyDescent="0.3">
      <c r="A29" s="334"/>
      <c r="B29" s="334"/>
      <c r="C29" s="718">
        <v>45689</v>
      </c>
      <c r="D29" s="721">
        <f t="shared" si="23"/>
        <v>16</v>
      </c>
      <c r="E29" s="721">
        <f t="shared" si="24"/>
        <v>20</v>
      </c>
      <c r="F29" s="721">
        <v>7</v>
      </c>
      <c r="G29" s="721">
        <f t="shared" si="25"/>
        <v>13</v>
      </c>
      <c r="H29" s="839" t="s">
        <v>287</v>
      </c>
      <c r="I29" s="334"/>
      <c r="J29" s="334"/>
      <c r="K29" s="714"/>
      <c r="L29" s="730">
        <v>122</v>
      </c>
      <c r="M29" s="731">
        <v>21</v>
      </c>
      <c r="N29" s="732">
        <f t="shared" si="26"/>
        <v>2562</v>
      </c>
      <c r="O29" s="732">
        <f t="shared" si="27"/>
        <v>51240</v>
      </c>
      <c r="P29" s="733">
        <f t="shared" si="28"/>
        <v>4099.2</v>
      </c>
      <c r="Q29" s="734"/>
      <c r="R29" s="337"/>
      <c r="S29" s="735"/>
      <c r="T29" s="735"/>
      <c r="U29" s="736"/>
      <c r="V29" s="743"/>
      <c r="W29" s="744"/>
      <c r="X29" s="745"/>
      <c r="Y29" s="746"/>
      <c r="Z29" s="736"/>
      <c r="AA29" s="764"/>
      <c r="AB29" s="775"/>
      <c r="AC29" s="763"/>
      <c r="AD29" s="743"/>
      <c r="AE29" s="337"/>
      <c r="AF29" s="776">
        <f t="shared" si="35"/>
        <v>0</v>
      </c>
      <c r="AG29" s="776">
        <f t="shared" si="36"/>
        <v>0</v>
      </c>
      <c r="AH29" s="736">
        <f t="shared" si="37"/>
        <v>0</v>
      </c>
      <c r="AI29" s="764"/>
      <c r="AJ29" s="775">
        <f t="shared" si="38"/>
        <v>0</v>
      </c>
      <c r="AK29" s="763">
        <f t="shared" si="39"/>
        <v>0</v>
      </c>
      <c r="AL29" s="344"/>
      <c r="AM29" s="777"/>
      <c r="AN29" s="704"/>
      <c r="AO29" s="715"/>
      <c r="AP29" s="780"/>
      <c r="AQ29" s="706"/>
      <c r="AR29" s="344" t="s">
        <v>38</v>
      </c>
      <c r="AS29" s="335">
        <v>2</v>
      </c>
      <c r="AT29" s="335">
        <v>4</v>
      </c>
      <c r="AU29" s="335">
        <f t="shared" si="20"/>
        <v>8</v>
      </c>
      <c r="AV29" s="335">
        <f t="shared" si="21"/>
        <v>160</v>
      </c>
      <c r="AW29" s="736">
        <f t="shared" si="22"/>
        <v>444.79999999999995</v>
      </c>
      <c r="AX29" s="830"/>
      <c r="AY29" s="831"/>
      <c r="AZ29" s="826"/>
      <c r="BA29" s="830"/>
      <c r="BB29" s="831"/>
      <c r="BC29" s="826"/>
      <c r="BD29" s="830"/>
      <c r="BE29" s="831"/>
      <c r="BF29" s="826"/>
      <c r="BG29" s="830"/>
      <c r="BH29" s="831"/>
      <c r="BI29" s="826"/>
      <c r="BJ29" s="830"/>
      <c r="BK29" s="831"/>
      <c r="BL29" s="826"/>
      <c r="BM29" s="830"/>
      <c r="BN29" s="831"/>
      <c r="BO29" s="826"/>
    </row>
    <row r="30" spans="1:67" s="710" customFormat="1" ht="18.75" customHeight="1" x14ac:dyDescent="0.3">
      <c r="A30" s="334"/>
      <c r="B30" s="334"/>
      <c r="C30" s="718">
        <v>45689</v>
      </c>
      <c r="D30" s="721">
        <f t="shared" si="23"/>
        <v>16</v>
      </c>
      <c r="E30" s="721">
        <f t="shared" si="24"/>
        <v>20</v>
      </c>
      <c r="F30" s="721">
        <v>7</v>
      </c>
      <c r="G30" s="721">
        <f t="shared" si="25"/>
        <v>13</v>
      </c>
      <c r="H30" s="839" t="s">
        <v>287</v>
      </c>
      <c r="I30" s="334"/>
      <c r="J30" s="334"/>
      <c r="K30" s="714"/>
      <c r="L30" s="730">
        <v>975.3</v>
      </c>
      <c r="M30" s="731">
        <v>12</v>
      </c>
      <c r="N30" s="732">
        <f t="shared" si="26"/>
        <v>11703.599999999999</v>
      </c>
      <c r="O30" s="732">
        <f t="shared" si="27"/>
        <v>234071.99999999997</v>
      </c>
      <c r="P30" s="733">
        <f t="shared" si="28"/>
        <v>18725.759999999998</v>
      </c>
      <c r="Q30" s="734">
        <v>2000</v>
      </c>
      <c r="R30" s="337">
        <v>21</v>
      </c>
      <c r="S30" s="735">
        <f t="shared" si="29"/>
        <v>42000</v>
      </c>
      <c r="T30" s="735">
        <f t="shared" si="30"/>
        <v>294000</v>
      </c>
      <c r="U30" s="736">
        <f t="shared" si="31"/>
        <v>11760</v>
      </c>
      <c r="V30" s="743">
        <v>3000</v>
      </c>
      <c r="W30" s="744">
        <v>4</v>
      </c>
      <c r="X30" s="745">
        <f t="shared" si="32"/>
        <v>12000</v>
      </c>
      <c r="Y30" s="746">
        <f t="shared" si="33"/>
        <v>156000</v>
      </c>
      <c r="Z30" s="736">
        <f t="shared" si="34"/>
        <v>6240</v>
      </c>
      <c r="AA30" s="764"/>
      <c r="AB30" s="775"/>
      <c r="AC30" s="763"/>
      <c r="AD30" s="743">
        <v>440</v>
      </c>
      <c r="AE30" s="337">
        <v>1</v>
      </c>
      <c r="AF30" s="776">
        <f t="shared" si="35"/>
        <v>440</v>
      </c>
      <c r="AG30" s="776">
        <f t="shared" si="36"/>
        <v>1320</v>
      </c>
      <c r="AH30" s="736">
        <f t="shared" si="37"/>
        <v>2296.8000000000002</v>
      </c>
      <c r="AI30" s="764">
        <v>100</v>
      </c>
      <c r="AJ30" s="775">
        <f t="shared" si="38"/>
        <v>300</v>
      </c>
      <c r="AK30" s="763">
        <f t="shared" si="39"/>
        <v>501</v>
      </c>
      <c r="AL30" s="344"/>
      <c r="AM30" s="777"/>
      <c r="AN30" s="704"/>
      <c r="AO30" s="715"/>
      <c r="AP30" s="780"/>
      <c r="AQ30" s="706"/>
      <c r="AR30" s="344" t="s">
        <v>45</v>
      </c>
      <c r="AS30" s="335">
        <v>1</v>
      </c>
      <c r="AT30" s="335">
        <v>4</v>
      </c>
      <c r="AU30" s="335">
        <f t="shared" si="20"/>
        <v>4</v>
      </c>
      <c r="AV30" s="335">
        <f t="shared" si="21"/>
        <v>80</v>
      </c>
      <c r="AW30" s="736">
        <f t="shared" si="22"/>
        <v>222.39999999999998</v>
      </c>
      <c r="AX30" s="830"/>
      <c r="AY30" s="831"/>
      <c r="AZ30" s="826"/>
      <c r="BA30" s="830"/>
      <c r="BB30" s="831"/>
      <c r="BC30" s="826"/>
      <c r="BD30" s="830"/>
      <c r="BE30" s="831"/>
      <c r="BF30" s="826"/>
      <c r="BG30" s="830"/>
      <c r="BH30" s="831"/>
      <c r="BI30" s="826"/>
      <c r="BJ30" s="830"/>
      <c r="BK30" s="831"/>
      <c r="BL30" s="826"/>
      <c r="BM30" s="830"/>
      <c r="BN30" s="831"/>
      <c r="BO30" s="826"/>
    </row>
    <row r="31" spans="1:67" s="710" customFormat="1" ht="18.75" customHeight="1" x14ac:dyDescent="0.3">
      <c r="A31" s="334"/>
      <c r="B31" s="334"/>
      <c r="C31" s="718">
        <v>45689</v>
      </c>
      <c r="D31" s="721">
        <f t="shared" si="23"/>
        <v>16</v>
      </c>
      <c r="E31" s="721">
        <f t="shared" si="24"/>
        <v>20</v>
      </c>
      <c r="F31" s="721">
        <v>7</v>
      </c>
      <c r="G31" s="721">
        <f t="shared" si="25"/>
        <v>13</v>
      </c>
      <c r="H31" s="839" t="s">
        <v>294</v>
      </c>
      <c r="I31" s="334"/>
      <c r="J31" s="334"/>
      <c r="K31" s="714"/>
      <c r="L31" s="730">
        <v>1202.83</v>
      </c>
      <c r="M31" s="731">
        <v>21</v>
      </c>
      <c r="N31" s="732">
        <f t="shared" si="26"/>
        <v>25259.43</v>
      </c>
      <c r="O31" s="732">
        <f t="shared" si="27"/>
        <v>505188.6</v>
      </c>
      <c r="P31" s="733">
        <f t="shared" si="28"/>
        <v>40415.088000000003</v>
      </c>
      <c r="Q31" s="734">
        <v>1000</v>
      </c>
      <c r="R31" s="337">
        <v>21</v>
      </c>
      <c r="S31" s="735">
        <f t="shared" si="29"/>
        <v>21000</v>
      </c>
      <c r="T31" s="735">
        <f t="shared" si="30"/>
        <v>147000</v>
      </c>
      <c r="U31" s="736">
        <f t="shared" si="31"/>
        <v>5880</v>
      </c>
      <c r="V31" s="743">
        <v>2000</v>
      </c>
      <c r="W31" s="744">
        <v>8</v>
      </c>
      <c r="X31" s="745">
        <f t="shared" si="32"/>
        <v>16000</v>
      </c>
      <c r="Y31" s="746">
        <f t="shared" si="33"/>
        <v>208000</v>
      </c>
      <c r="Z31" s="736">
        <f t="shared" si="34"/>
        <v>8320</v>
      </c>
      <c r="AA31" s="764"/>
      <c r="AB31" s="775"/>
      <c r="AC31" s="763"/>
      <c r="AD31" s="743">
        <v>203</v>
      </c>
      <c r="AE31" s="337">
        <v>1</v>
      </c>
      <c r="AF31" s="776">
        <f t="shared" si="35"/>
        <v>203</v>
      </c>
      <c r="AG31" s="776">
        <f t="shared" si="36"/>
        <v>609</v>
      </c>
      <c r="AH31" s="736">
        <f t="shared" si="37"/>
        <v>1059.6599999999999</v>
      </c>
      <c r="AI31" s="764">
        <v>300</v>
      </c>
      <c r="AJ31" s="775">
        <f t="shared" si="38"/>
        <v>900</v>
      </c>
      <c r="AK31" s="763">
        <f t="shared" si="39"/>
        <v>1503</v>
      </c>
      <c r="AL31" s="344"/>
      <c r="AM31" s="777"/>
      <c r="AN31" s="704"/>
      <c r="AO31" s="728">
        <v>10</v>
      </c>
      <c r="AP31" s="781">
        <f>AO31*3</f>
        <v>30</v>
      </c>
      <c r="AQ31" s="763">
        <f>AO31*$AQ$3*3</f>
        <v>125.10000000000001</v>
      </c>
      <c r="AR31" s="344" t="s">
        <v>234</v>
      </c>
      <c r="AS31" s="335">
        <v>2</v>
      </c>
      <c r="AT31" s="335">
        <v>4</v>
      </c>
      <c r="AU31" s="335">
        <f t="shared" si="20"/>
        <v>8</v>
      </c>
      <c r="AV31" s="335">
        <f t="shared" si="21"/>
        <v>160</v>
      </c>
      <c r="AW31" s="736">
        <f t="shared" si="22"/>
        <v>444.79999999999995</v>
      </c>
      <c r="AX31" s="830"/>
      <c r="AY31" s="831"/>
      <c r="AZ31" s="826"/>
      <c r="BA31" s="830"/>
      <c r="BB31" s="831"/>
      <c r="BC31" s="826"/>
      <c r="BD31" s="830"/>
      <c r="BE31" s="831"/>
      <c r="BF31" s="826"/>
      <c r="BG31" s="830"/>
      <c r="BH31" s="831"/>
      <c r="BI31" s="826"/>
      <c r="BJ31" s="830"/>
      <c r="BK31" s="831"/>
      <c r="BL31" s="826"/>
      <c r="BM31" s="830"/>
      <c r="BN31" s="831"/>
      <c r="BO31" s="826"/>
    </row>
    <row r="32" spans="1:67" s="710" customFormat="1" ht="18.75" customHeight="1" x14ac:dyDescent="0.3">
      <c r="A32" s="334"/>
      <c r="B32" s="334"/>
      <c r="C32" s="718">
        <v>45689</v>
      </c>
      <c r="D32" s="721">
        <f t="shared" si="23"/>
        <v>16</v>
      </c>
      <c r="E32" s="721">
        <f t="shared" si="24"/>
        <v>20</v>
      </c>
      <c r="F32" s="721">
        <v>7</v>
      </c>
      <c r="G32" s="721">
        <f t="shared" si="25"/>
        <v>13</v>
      </c>
      <c r="H32" s="839" t="s">
        <v>294</v>
      </c>
      <c r="I32" s="334"/>
      <c r="J32" s="334"/>
      <c r="K32" s="714"/>
      <c r="L32" s="730">
        <v>476.17</v>
      </c>
      <c r="M32" s="731">
        <v>12</v>
      </c>
      <c r="N32" s="732">
        <f t="shared" si="26"/>
        <v>5714.04</v>
      </c>
      <c r="O32" s="732">
        <f t="shared" si="27"/>
        <v>114280.8</v>
      </c>
      <c r="P32" s="733">
        <f t="shared" si="28"/>
        <v>9142.4639999999999</v>
      </c>
      <c r="Q32" s="734"/>
      <c r="R32" s="337"/>
      <c r="S32" s="735"/>
      <c r="T32" s="735"/>
      <c r="U32" s="736"/>
      <c r="V32" s="743"/>
      <c r="W32" s="744"/>
      <c r="X32" s="745"/>
      <c r="Y32" s="746"/>
      <c r="Z32" s="736"/>
      <c r="AA32" s="764"/>
      <c r="AB32" s="775"/>
      <c r="AC32" s="763"/>
      <c r="AD32" s="743"/>
      <c r="AE32" s="337"/>
      <c r="AF32" s="776">
        <f t="shared" si="35"/>
        <v>0</v>
      </c>
      <c r="AG32" s="776">
        <f t="shared" si="36"/>
        <v>0</v>
      </c>
      <c r="AH32" s="736">
        <f t="shared" si="37"/>
        <v>0</v>
      </c>
      <c r="AI32" s="764"/>
      <c r="AJ32" s="775">
        <f t="shared" si="38"/>
        <v>0</v>
      </c>
      <c r="AK32" s="763">
        <f t="shared" si="39"/>
        <v>0</v>
      </c>
      <c r="AL32" s="344"/>
      <c r="AM32" s="777"/>
      <c r="AN32" s="704"/>
      <c r="AO32" s="728"/>
      <c r="AP32" s="781"/>
      <c r="AQ32" s="706"/>
      <c r="AR32" s="344"/>
      <c r="AS32" s="335"/>
      <c r="AT32" s="335"/>
      <c r="AU32" s="335"/>
      <c r="AV32" s="335"/>
      <c r="AW32" s="736"/>
      <c r="AX32" s="830"/>
      <c r="AY32" s="831"/>
      <c r="AZ32" s="826"/>
      <c r="BA32" s="830"/>
      <c r="BB32" s="831"/>
      <c r="BC32" s="826"/>
      <c r="BD32" s="830"/>
      <c r="BE32" s="831"/>
      <c r="BF32" s="826"/>
      <c r="BG32" s="830"/>
      <c r="BH32" s="831"/>
      <c r="BI32" s="826"/>
      <c r="BJ32" s="830"/>
      <c r="BK32" s="831"/>
      <c r="BL32" s="826"/>
      <c r="BM32" s="830"/>
      <c r="BN32" s="831"/>
      <c r="BO32" s="826"/>
    </row>
    <row r="33" spans="1:67" s="710" customFormat="1" ht="18.75" customHeight="1" x14ac:dyDescent="0.3">
      <c r="A33" s="334"/>
      <c r="B33" s="334"/>
      <c r="C33" s="718">
        <v>45689</v>
      </c>
      <c r="D33" s="721">
        <f t="shared" si="23"/>
        <v>16</v>
      </c>
      <c r="E33" s="721">
        <f t="shared" si="24"/>
        <v>20</v>
      </c>
      <c r="F33" s="721">
        <v>7</v>
      </c>
      <c r="G33" s="721">
        <f t="shared" si="25"/>
        <v>13</v>
      </c>
      <c r="H33" s="839" t="s">
        <v>294</v>
      </c>
      <c r="I33" s="334"/>
      <c r="J33" s="334"/>
      <c r="K33" s="714"/>
      <c r="L33" s="730">
        <v>95</v>
      </c>
      <c r="M33" s="731">
        <v>8</v>
      </c>
      <c r="N33" s="732">
        <f t="shared" si="26"/>
        <v>760</v>
      </c>
      <c r="O33" s="732">
        <f t="shared" si="27"/>
        <v>15200</v>
      </c>
      <c r="P33" s="733">
        <f t="shared" si="28"/>
        <v>1216</v>
      </c>
      <c r="Q33" s="734"/>
      <c r="R33" s="337"/>
      <c r="S33" s="735"/>
      <c r="T33" s="735"/>
      <c r="U33" s="736"/>
      <c r="V33" s="743"/>
      <c r="W33" s="744"/>
      <c r="X33" s="745"/>
      <c r="Y33" s="746"/>
      <c r="Z33" s="736"/>
      <c r="AA33" s="764"/>
      <c r="AB33" s="775"/>
      <c r="AC33" s="763"/>
      <c r="AD33" s="743"/>
      <c r="AE33" s="337"/>
      <c r="AF33" s="776">
        <f t="shared" si="35"/>
        <v>0</v>
      </c>
      <c r="AG33" s="776">
        <f t="shared" si="36"/>
        <v>0</v>
      </c>
      <c r="AH33" s="736">
        <f t="shared" si="37"/>
        <v>0</v>
      </c>
      <c r="AI33" s="764"/>
      <c r="AJ33" s="775">
        <f t="shared" si="38"/>
        <v>0</v>
      </c>
      <c r="AK33" s="763">
        <f t="shared" si="39"/>
        <v>0</v>
      </c>
      <c r="AL33" s="344"/>
      <c r="AM33" s="777"/>
      <c r="AN33" s="704"/>
      <c r="AO33" s="728"/>
      <c r="AP33" s="781"/>
      <c r="AQ33" s="706"/>
      <c r="AR33" s="344"/>
      <c r="AS33" s="335"/>
      <c r="AT33" s="335"/>
      <c r="AU33" s="335"/>
      <c r="AV33" s="335"/>
      <c r="AW33" s="736"/>
      <c r="AX33" s="830"/>
      <c r="AY33" s="831"/>
      <c r="AZ33" s="826"/>
      <c r="BA33" s="830"/>
      <c r="BB33" s="831"/>
      <c r="BC33" s="826"/>
      <c r="BD33" s="830"/>
      <c r="BE33" s="831"/>
      <c r="BF33" s="826"/>
      <c r="BG33" s="830"/>
      <c r="BH33" s="831"/>
      <c r="BI33" s="826"/>
      <c r="BJ33" s="830"/>
      <c r="BK33" s="831"/>
      <c r="BL33" s="826"/>
      <c r="BM33" s="830"/>
      <c r="BN33" s="831"/>
      <c r="BO33" s="826"/>
    </row>
    <row r="34" spans="1:67" s="710" customFormat="1" ht="18.75" customHeight="1" x14ac:dyDescent="0.3">
      <c r="A34" s="334"/>
      <c r="B34" s="334"/>
      <c r="C34" s="718">
        <v>45689</v>
      </c>
      <c r="D34" s="721">
        <f t="shared" si="23"/>
        <v>16</v>
      </c>
      <c r="E34" s="721">
        <f t="shared" si="24"/>
        <v>20</v>
      </c>
      <c r="F34" s="721">
        <v>7</v>
      </c>
      <c r="G34" s="721">
        <f t="shared" si="25"/>
        <v>13</v>
      </c>
      <c r="H34" s="839" t="s">
        <v>297</v>
      </c>
      <c r="I34" s="334"/>
      <c r="J34" s="334"/>
      <c r="K34" s="714"/>
      <c r="L34" s="730">
        <v>305</v>
      </c>
      <c r="M34" s="731">
        <v>21</v>
      </c>
      <c r="N34" s="732">
        <f t="shared" si="26"/>
        <v>6405</v>
      </c>
      <c r="O34" s="732">
        <f t="shared" si="27"/>
        <v>128100</v>
      </c>
      <c r="P34" s="733">
        <f t="shared" si="28"/>
        <v>10248</v>
      </c>
      <c r="Q34" s="734">
        <v>172</v>
      </c>
      <c r="R34" s="337">
        <v>21</v>
      </c>
      <c r="S34" s="735">
        <f t="shared" si="29"/>
        <v>3612</v>
      </c>
      <c r="T34" s="735">
        <f t="shared" si="30"/>
        <v>25284</v>
      </c>
      <c r="U34" s="736">
        <f t="shared" si="31"/>
        <v>1011.36</v>
      </c>
      <c r="V34" s="743">
        <v>172</v>
      </c>
      <c r="W34" s="744">
        <v>12</v>
      </c>
      <c r="X34" s="745">
        <f t="shared" si="32"/>
        <v>2064</v>
      </c>
      <c r="Y34" s="746">
        <f t="shared" si="33"/>
        <v>26832</v>
      </c>
      <c r="Z34" s="736">
        <f t="shared" si="34"/>
        <v>1073.28</v>
      </c>
      <c r="AA34" s="764"/>
      <c r="AB34" s="775"/>
      <c r="AC34" s="763"/>
      <c r="AD34" s="743">
        <v>380</v>
      </c>
      <c r="AE34" s="337">
        <v>1</v>
      </c>
      <c r="AF34" s="776">
        <f t="shared" si="35"/>
        <v>380</v>
      </c>
      <c r="AG34" s="776">
        <f t="shared" si="36"/>
        <v>1140</v>
      </c>
      <c r="AH34" s="736">
        <f t="shared" si="37"/>
        <v>1983.6000000000001</v>
      </c>
      <c r="AI34" s="764"/>
      <c r="AJ34" s="775">
        <f t="shared" si="38"/>
        <v>0</v>
      </c>
      <c r="AK34" s="763">
        <f t="shared" si="39"/>
        <v>0</v>
      </c>
      <c r="AL34" s="344"/>
      <c r="AM34" s="777"/>
      <c r="AN34" s="704"/>
      <c r="AO34" s="728"/>
      <c r="AP34" s="781"/>
      <c r="AQ34" s="706"/>
      <c r="AR34" s="344" t="s">
        <v>255</v>
      </c>
      <c r="AS34" s="335">
        <v>1</v>
      </c>
      <c r="AT34" s="335">
        <v>4</v>
      </c>
      <c r="AU34" s="335">
        <f t="shared" si="20"/>
        <v>4</v>
      </c>
      <c r="AV34" s="335">
        <f t="shared" si="21"/>
        <v>80</v>
      </c>
      <c r="AW34" s="736">
        <f t="shared" si="22"/>
        <v>222.39999999999998</v>
      </c>
      <c r="AX34" s="830"/>
      <c r="AY34" s="831"/>
      <c r="AZ34" s="829"/>
      <c r="BA34" s="830"/>
      <c r="BB34" s="831"/>
      <c r="BC34" s="829"/>
      <c r="BD34" s="830"/>
      <c r="BE34" s="831"/>
      <c r="BF34" s="829"/>
      <c r="BG34" s="830"/>
      <c r="BH34" s="831"/>
      <c r="BI34" s="829"/>
      <c r="BJ34" s="830"/>
      <c r="BK34" s="831"/>
      <c r="BL34" s="829"/>
      <c r="BM34" s="830"/>
      <c r="BN34" s="831"/>
      <c r="BO34" s="829"/>
    </row>
    <row r="35" spans="1:67" s="710" customFormat="1" ht="18.75" customHeight="1" x14ac:dyDescent="0.3">
      <c r="A35" s="334"/>
      <c r="B35" s="334"/>
      <c r="C35" s="718">
        <v>45689</v>
      </c>
      <c r="D35" s="721">
        <f t="shared" si="23"/>
        <v>16</v>
      </c>
      <c r="E35" s="721">
        <f t="shared" si="24"/>
        <v>20</v>
      </c>
      <c r="F35" s="721">
        <v>7</v>
      </c>
      <c r="G35" s="721">
        <f t="shared" si="25"/>
        <v>13</v>
      </c>
      <c r="H35" s="839" t="s">
        <v>300</v>
      </c>
      <c r="I35" s="334"/>
      <c r="J35" s="334"/>
      <c r="K35" s="714"/>
      <c r="L35" s="730">
        <v>628.80999999999995</v>
      </c>
      <c r="M35" s="731">
        <v>8</v>
      </c>
      <c r="N35" s="732">
        <f t="shared" si="26"/>
        <v>5030.4799999999996</v>
      </c>
      <c r="O35" s="732">
        <f t="shared" si="27"/>
        <v>100609.59999999999</v>
      </c>
      <c r="P35" s="733">
        <f t="shared" si="28"/>
        <v>8048.768</v>
      </c>
      <c r="Q35" s="734">
        <v>170</v>
      </c>
      <c r="R35" s="337">
        <v>21</v>
      </c>
      <c r="S35" s="735">
        <f t="shared" si="29"/>
        <v>3570</v>
      </c>
      <c r="T35" s="735">
        <f t="shared" si="30"/>
        <v>24990</v>
      </c>
      <c r="U35" s="736">
        <f t="shared" si="31"/>
        <v>999.6</v>
      </c>
      <c r="V35" s="743">
        <v>590</v>
      </c>
      <c r="W35" s="744">
        <v>8</v>
      </c>
      <c r="X35" s="745">
        <f t="shared" si="32"/>
        <v>4720</v>
      </c>
      <c r="Y35" s="746">
        <f t="shared" si="33"/>
        <v>61360</v>
      </c>
      <c r="Z35" s="736">
        <f t="shared" si="34"/>
        <v>2454.4</v>
      </c>
      <c r="AA35" s="764"/>
      <c r="AB35" s="775"/>
      <c r="AC35" s="763"/>
      <c r="AD35" s="743">
        <v>540</v>
      </c>
      <c r="AE35" s="337">
        <v>1</v>
      </c>
      <c r="AF35" s="776">
        <f t="shared" si="35"/>
        <v>540</v>
      </c>
      <c r="AG35" s="776">
        <f t="shared" si="36"/>
        <v>1620</v>
      </c>
      <c r="AH35" s="736">
        <f t="shared" si="37"/>
        <v>2818.8</v>
      </c>
      <c r="AI35" s="764"/>
      <c r="AJ35" s="775">
        <f t="shared" si="38"/>
        <v>0</v>
      </c>
      <c r="AK35" s="763">
        <f t="shared" si="39"/>
        <v>0</v>
      </c>
      <c r="AL35" s="344"/>
      <c r="AM35" s="777"/>
      <c r="AN35" s="704"/>
      <c r="AO35" s="728">
        <v>10</v>
      </c>
      <c r="AP35" s="781">
        <f>AO35*3</f>
        <v>30</v>
      </c>
      <c r="AQ35" s="763">
        <f>AO35*$AQ$3*3</f>
        <v>125.10000000000001</v>
      </c>
      <c r="AR35" s="344" t="s">
        <v>234</v>
      </c>
      <c r="AS35" s="335">
        <v>1</v>
      </c>
      <c r="AT35" s="335">
        <v>4</v>
      </c>
      <c r="AU35" s="335">
        <f t="shared" si="20"/>
        <v>4</v>
      </c>
      <c r="AV35" s="335">
        <f t="shared" si="21"/>
        <v>80</v>
      </c>
      <c r="AW35" s="736">
        <f t="shared" si="22"/>
        <v>222.39999999999998</v>
      </c>
      <c r="AX35" s="830"/>
      <c r="AY35" s="831"/>
      <c r="AZ35" s="826"/>
      <c r="BA35" s="830"/>
      <c r="BB35" s="831"/>
      <c r="BC35" s="826"/>
      <c r="BD35" s="830"/>
      <c r="BE35" s="831"/>
      <c r="BF35" s="826"/>
      <c r="BG35" s="830"/>
      <c r="BH35" s="831"/>
      <c r="BI35" s="826"/>
      <c r="BJ35" s="830"/>
      <c r="BK35" s="831"/>
      <c r="BL35" s="826"/>
      <c r="BM35" s="830"/>
      <c r="BN35" s="831"/>
      <c r="BO35" s="826"/>
    </row>
    <row r="36" spans="1:67" s="710" customFormat="1" ht="18.75" customHeight="1" x14ac:dyDescent="0.3">
      <c r="A36" s="334"/>
      <c r="B36" s="334"/>
      <c r="C36" s="718">
        <v>45689</v>
      </c>
      <c r="D36" s="721">
        <f t="shared" si="23"/>
        <v>16</v>
      </c>
      <c r="E36" s="721">
        <f t="shared" si="24"/>
        <v>20</v>
      </c>
      <c r="F36" s="721">
        <v>7</v>
      </c>
      <c r="G36" s="721">
        <f t="shared" si="25"/>
        <v>13</v>
      </c>
      <c r="H36" s="839" t="s">
        <v>300</v>
      </c>
      <c r="I36" s="334"/>
      <c r="J36" s="334"/>
      <c r="K36" s="714"/>
      <c r="L36" s="730">
        <v>210</v>
      </c>
      <c r="M36" s="731">
        <v>21</v>
      </c>
      <c r="N36" s="732">
        <f t="shared" si="26"/>
        <v>4410</v>
      </c>
      <c r="O36" s="732">
        <f t="shared" si="27"/>
        <v>88200</v>
      </c>
      <c r="P36" s="733">
        <f t="shared" si="28"/>
        <v>7056</v>
      </c>
      <c r="Q36" s="734"/>
      <c r="R36" s="337"/>
      <c r="S36" s="735"/>
      <c r="T36" s="735"/>
      <c r="U36" s="736"/>
      <c r="V36" s="743"/>
      <c r="W36" s="744"/>
      <c r="X36" s="745"/>
      <c r="Y36" s="746"/>
      <c r="Z36" s="736"/>
      <c r="AA36" s="764"/>
      <c r="AB36" s="775"/>
      <c r="AC36" s="763"/>
      <c r="AD36" s="743"/>
      <c r="AE36" s="337"/>
      <c r="AF36" s="776">
        <f t="shared" si="35"/>
        <v>0</v>
      </c>
      <c r="AG36" s="776">
        <f t="shared" si="36"/>
        <v>0</v>
      </c>
      <c r="AH36" s="736">
        <f t="shared" si="37"/>
        <v>0</v>
      </c>
      <c r="AI36" s="764"/>
      <c r="AJ36" s="775">
        <f t="shared" si="38"/>
        <v>0</v>
      </c>
      <c r="AK36" s="763">
        <f t="shared" si="39"/>
        <v>0</v>
      </c>
      <c r="AL36" s="344"/>
      <c r="AM36" s="777"/>
      <c r="AN36" s="704"/>
      <c r="AO36" s="728"/>
      <c r="AP36" s="781"/>
      <c r="AQ36" s="706"/>
      <c r="AR36" s="344"/>
      <c r="AS36" s="335"/>
      <c r="AT36" s="335"/>
      <c r="AU36" s="335"/>
      <c r="AV36" s="335"/>
      <c r="AW36" s="736"/>
      <c r="AX36" s="830"/>
      <c r="AY36" s="831"/>
      <c r="AZ36" s="826"/>
      <c r="BA36" s="830"/>
      <c r="BB36" s="831"/>
      <c r="BC36" s="826"/>
      <c r="BD36" s="830"/>
      <c r="BE36" s="831"/>
      <c r="BF36" s="826"/>
      <c r="BG36" s="830"/>
      <c r="BH36" s="831"/>
      <c r="BI36" s="826"/>
      <c r="BJ36" s="830"/>
      <c r="BK36" s="831"/>
      <c r="BL36" s="826"/>
      <c r="BM36" s="830"/>
      <c r="BN36" s="831"/>
      <c r="BO36" s="826"/>
    </row>
    <row r="37" spans="1:67" s="710" customFormat="1" ht="18.75" customHeight="1" x14ac:dyDescent="0.3">
      <c r="A37" s="334"/>
      <c r="B37" s="334"/>
      <c r="C37" s="718">
        <v>45689</v>
      </c>
      <c r="D37" s="721">
        <f t="shared" si="23"/>
        <v>16</v>
      </c>
      <c r="E37" s="721">
        <f t="shared" si="24"/>
        <v>20</v>
      </c>
      <c r="F37" s="721">
        <v>7</v>
      </c>
      <c r="G37" s="721">
        <f t="shared" si="25"/>
        <v>13</v>
      </c>
      <c r="H37" s="839" t="s">
        <v>330</v>
      </c>
      <c r="I37" s="334"/>
      <c r="J37" s="334"/>
      <c r="K37" s="714"/>
      <c r="L37" s="730">
        <v>250</v>
      </c>
      <c r="M37" s="731">
        <v>21</v>
      </c>
      <c r="N37" s="732">
        <f t="shared" si="26"/>
        <v>5250</v>
      </c>
      <c r="O37" s="732">
        <f t="shared" si="27"/>
        <v>105000</v>
      </c>
      <c r="P37" s="733">
        <f t="shared" si="28"/>
        <v>8400</v>
      </c>
      <c r="Q37" s="734">
        <v>90</v>
      </c>
      <c r="R37" s="337">
        <v>21</v>
      </c>
      <c r="S37" s="735">
        <f t="shared" si="29"/>
        <v>1890</v>
      </c>
      <c r="T37" s="735">
        <f t="shared" si="30"/>
        <v>13230</v>
      </c>
      <c r="U37" s="736">
        <f t="shared" si="31"/>
        <v>529.20000000000005</v>
      </c>
      <c r="V37" s="743">
        <v>210</v>
      </c>
      <c r="W37" s="744">
        <v>8</v>
      </c>
      <c r="X37" s="745">
        <f t="shared" si="32"/>
        <v>1680</v>
      </c>
      <c r="Y37" s="746">
        <f t="shared" si="33"/>
        <v>21840</v>
      </c>
      <c r="Z37" s="736">
        <f t="shared" si="34"/>
        <v>873.6</v>
      </c>
      <c r="AA37" s="764"/>
      <c r="AB37" s="775"/>
      <c r="AC37" s="763"/>
      <c r="AD37" s="743">
        <v>182</v>
      </c>
      <c r="AE37" s="337">
        <v>1</v>
      </c>
      <c r="AF37" s="776">
        <f t="shared" si="35"/>
        <v>182</v>
      </c>
      <c r="AG37" s="776">
        <f t="shared" si="36"/>
        <v>546</v>
      </c>
      <c r="AH37" s="736">
        <f t="shared" si="37"/>
        <v>950.04</v>
      </c>
      <c r="AI37" s="764"/>
      <c r="AJ37" s="775">
        <f t="shared" si="38"/>
        <v>0</v>
      </c>
      <c r="AK37" s="763">
        <f t="shared" si="39"/>
        <v>0</v>
      </c>
      <c r="AL37" s="344"/>
      <c r="AM37" s="777"/>
      <c r="AN37" s="704"/>
      <c r="AO37" s="728"/>
      <c r="AP37" s="781"/>
      <c r="AQ37" s="706"/>
      <c r="AR37" s="344" t="s">
        <v>234</v>
      </c>
      <c r="AS37" s="335">
        <v>1</v>
      </c>
      <c r="AT37" s="335">
        <v>4</v>
      </c>
      <c r="AU37" s="335">
        <f t="shared" si="20"/>
        <v>4</v>
      </c>
      <c r="AV37" s="335">
        <f t="shared" si="21"/>
        <v>80</v>
      </c>
      <c r="AW37" s="736">
        <f t="shared" si="22"/>
        <v>222.39999999999998</v>
      </c>
      <c r="AX37" s="830"/>
      <c r="AY37" s="831"/>
      <c r="AZ37" s="826"/>
      <c r="BA37" s="830"/>
      <c r="BB37" s="831"/>
      <c r="BC37" s="826"/>
      <c r="BD37" s="830"/>
      <c r="BE37" s="831"/>
      <c r="BF37" s="826"/>
      <c r="BG37" s="830"/>
      <c r="BH37" s="831"/>
      <c r="BI37" s="826"/>
      <c r="BJ37" s="830"/>
      <c r="BK37" s="831"/>
      <c r="BL37" s="826"/>
      <c r="BM37" s="830"/>
      <c r="BN37" s="831"/>
      <c r="BO37" s="826"/>
    </row>
    <row r="38" spans="1:67" s="710" customFormat="1" ht="18.75" customHeight="1" x14ac:dyDescent="0.3">
      <c r="A38" s="334"/>
      <c r="B38" s="334"/>
      <c r="C38" s="718">
        <v>45689</v>
      </c>
      <c r="D38" s="721">
        <f t="shared" si="23"/>
        <v>16</v>
      </c>
      <c r="E38" s="721">
        <f t="shared" si="24"/>
        <v>20</v>
      </c>
      <c r="F38" s="721">
        <v>7</v>
      </c>
      <c r="G38" s="721">
        <f t="shared" si="25"/>
        <v>13</v>
      </c>
      <c r="H38" s="839" t="s">
        <v>330</v>
      </c>
      <c r="I38" s="334"/>
      <c r="J38" s="334"/>
      <c r="K38" s="714"/>
      <c r="L38" s="730">
        <v>635</v>
      </c>
      <c r="M38" s="731">
        <v>8</v>
      </c>
      <c r="N38" s="732">
        <f t="shared" si="26"/>
        <v>5080</v>
      </c>
      <c r="O38" s="732">
        <f t="shared" si="27"/>
        <v>101600</v>
      </c>
      <c r="P38" s="733">
        <f t="shared" si="28"/>
        <v>8128.0000000000009</v>
      </c>
      <c r="Q38" s="734"/>
      <c r="R38" s="337"/>
      <c r="S38" s="735"/>
      <c r="T38" s="735"/>
      <c r="U38" s="736"/>
      <c r="V38" s="743"/>
      <c r="W38" s="744"/>
      <c r="X38" s="745"/>
      <c r="Y38" s="746"/>
      <c r="Z38" s="736"/>
      <c r="AA38" s="764"/>
      <c r="AB38" s="775"/>
      <c r="AC38" s="763"/>
      <c r="AD38" s="743"/>
      <c r="AE38" s="337"/>
      <c r="AF38" s="776">
        <f t="shared" si="35"/>
        <v>0</v>
      </c>
      <c r="AG38" s="776">
        <f t="shared" si="36"/>
        <v>0</v>
      </c>
      <c r="AH38" s="736">
        <f t="shared" si="37"/>
        <v>0</v>
      </c>
      <c r="AI38" s="764"/>
      <c r="AJ38" s="775">
        <f t="shared" si="38"/>
        <v>0</v>
      </c>
      <c r="AK38" s="763">
        <f t="shared" si="39"/>
        <v>0</v>
      </c>
      <c r="AL38" s="344"/>
      <c r="AM38" s="777"/>
      <c r="AN38" s="704"/>
      <c r="AO38" s="728"/>
      <c r="AP38" s="781"/>
      <c r="AQ38" s="706"/>
      <c r="AR38" s="344" t="s">
        <v>271</v>
      </c>
      <c r="AS38" s="335">
        <v>1</v>
      </c>
      <c r="AT38" s="335">
        <v>4</v>
      </c>
      <c r="AU38" s="335">
        <f t="shared" si="20"/>
        <v>4</v>
      </c>
      <c r="AV38" s="335">
        <f t="shared" si="21"/>
        <v>80</v>
      </c>
      <c r="AW38" s="736">
        <f t="shared" si="22"/>
        <v>222.39999999999998</v>
      </c>
      <c r="AX38" s="830"/>
      <c r="AY38" s="831"/>
      <c r="AZ38" s="826"/>
      <c r="BA38" s="830"/>
      <c r="BB38" s="831"/>
      <c r="BC38" s="826"/>
      <c r="BD38" s="830"/>
      <c r="BE38" s="831"/>
      <c r="BF38" s="826"/>
      <c r="BG38" s="830"/>
      <c r="BH38" s="831"/>
      <c r="BI38" s="826"/>
      <c r="BJ38" s="830"/>
      <c r="BK38" s="831"/>
      <c r="BL38" s="826"/>
      <c r="BM38" s="830"/>
      <c r="BN38" s="831"/>
      <c r="BO38" s="826"/>
    </row>
    <row r="39" spans="1:67" s="710" customFormat="1" ht="18.75" customHeight="1" x14ac:dyDescent="0.3">
      <c r="A39" s="334"/>
      <c r="B39" s="334"/>
      <c r="C39" s="718">
        <v>45383</v>
      </c>
      <c r="D39" s="721">
        <f t="shared" si="23"/>
        <v>6</v>
      </c>
      <c r="E39" s="721">
        <f t="shared" si="24"/>
        <v>30</v>
      </c>
      <c r="F39" s="721">
        <v>10</v>
      </c>
      <c r="G39" s="721">
        <f t="shared" si="25"/>
        <v>20</v>
      </c>
      <c r="H39" s="839" t="s">
        <v>270</v>
      </c>
      <c r="I39" s="334"/>
      <c r="J39" s="334"/>
      <c r="K39" s="714"/>
      <c r="L39" s="730">
        <v>1664</v>
      </c>
      <c r="M39" s="731">
        <v>8</v>
      </c>
      <c r="N39" s="732">
        <f t="shared" si="26"/>
        <v>13312</v>
      </c>
      <c r="O39" s="732">
        <f t="shared" si="27"/>
        <v>399360</v>
      </c>
      <c r="P39" s="733">
        <f t="shared" si="28"/>
        <v>31948.800000000003</v>
      </c>
      <c r="Q39" s="734">
        <v>1729</v>
      </c>
      <c r="R39" s="337">
        <v>21</v>
      </c>
      <c r="S39" s="735">
        <f t="shared" ref="S39" si="40">Q39*R39</f>
        <v>36309</v>
      </c>
      <c r="T39" s="735">
        <f t="shared" ref="T39" si="41">S39*F39</f>
        <v>363090</v>
      </c>
      <c r="U39" s="736">
        <f t="shared" ref="U39" si="42">Q39*R39*F39*$U$3</f>
        <v>14523.6</v>
      </c>
      <c r="V39" s="743">
        <v>2246</v>
      </c>
      <c r="W39" s="744">
        <v>12</v>
      </c>
      <c r="X39" s="745">
        <f t="shared" ref="X39" si="43">W39*V39</f>
        <v>26952</v>
      </c>
      <c r="Y39" s="746">
        <f t="shared" ref="Y39" si="44">X39*G39</f>
        <v>539040</v>
      </c>
      <c r="Z39" s="736">
        <f t="shared" ref="Z39" si="45">V39*W39*G39*$Z$3</f>
        <v>21561.600000000002</v>
      </c>
      <c r="AA39" s="764"/>
      <c r="AB39" s="775"/>
      <c r="AC39" s="763"/>
      <c r="AD39" s="743">
        <v>300</v>
      </c>
      <c r="AE39" s="337">
        <v>1</v>
      </c>
      <c r="AF39" s="776">
        <f t="shared" si="35"/>
        <v>300</v>
      </c>
      <c r="AG39" s="776">
        <f t="shared" si="36"/>
        <v>900</v>
      </c>
      <c r="AH39" s="736">
        <f t="shared" si="37"/>
        <v>1566</v>
      </c>
      <c r="AI39" s="764"/>
      <c r="AJ39" s="775">
        <f t="shared" si="38"/>
        <v>0</v>
      </c>
      <c r="AK39" s="763">
        <f t="shared" si="39"/>
        <v>0</v>
      </c>
      <c r="AL39" s="344"/>
      <c r="AM39" s="777"/>
      <c r="AN39" s="704"/>
      <c r="AO39" s="715"/>
      <c r="AP39" s="780"/>
      <c r="AQ39" s="706"/>
      <c r="AR39" s="344" t="s">
        <v>234</v>
      </c>
      <c r="AS39" s="335">
        <v>4</v>
      </c>
      <c r="AT39" s="335">
        <v>4</v>
      </c>
      <c r="AU39" s="335">
        <f t="shared" si="20"/>
        <v>16</v>
      </c>
      <c r="AV39" s="335">
        <f t="shared" si="21"/>
        <v>480</v>
      </c>
      <c r="AW39" s="736">
        <f t="shared" si="22"/>
        <v>1334.3999999999999</v>
      </c>
      <c r="AX39" s="832"/>
      <c r="AY39" s="833"/>
      <c r="AZ39" s="834"/>
      <c r="BA39" s="832"/>
      <c r="BB39" s="833"/>
      <c r="BC39" s="834"/>
      <c r="BD39" s="832"/>
      <c r="BE39" s="833"/>
      <c r="BF39" s="834"/>
      <c r="BG39" s="832"/>
      <c r="BH39" s="833"/>
      <c r="BI39" s="834"/>
      <c r="BJ39" s="832"/>
      <c r="BK39" s="833"/>
      <c r="BL39" s="834"/>
      <c r="BM39" s="832"/>
      <c r="BN39" s="833"/>
      <c r="BO39" s="834"/>
    </row>
    <row r="40" spans="1:67" s="710" customFormat="1" ht="18.75" customHeight="1" x14ac:dyDescent="0.3">
      <c r="A40" s="334"/>
      <c r="B40" s="334"/>
      <c r="C40" s="718">
        <v>45383</v>
      </c>
      <c r="D40" s="721">
        <f t="shared" si="23"/>
        <v>6</v>
      </c>
      <c r="E40" s="721">
        <f t="shared" si="24"/>
        <v>30</v>
      </c>
      <c r="F40" s="721">
        <v>10</v>
      </c>
      <c r="G40" s="721">
        <f t="shared" si="25"/>
        <v>20</v>
      </c>
      <c r="H40" s="839" t="s">
        <v>270</v>
      </c>
      <c r="I40" s="334"/>
      <c r="J40" s="334"/>
      <c r="K40" s="714"/>
      <c r="L40" s="730">
        <v>517</v>
      </c>
      <c r="M40" s="731">
        <v>21</v>
      </c>
      <c r="N40" s="732">
        <f t="shared" si="26"/>
        <v>10857</v>
      </c>
      <c r="O40" s="732">
        <f t="shared" si="27"/>
        <v>325710</v>
      </c>
      <c r="P40" s="733">
        <f t="shared" si="28"/>
        <v>26056.800000000003</v>
      </c>
      <c r="Q40" s="734"/>
      <c r="R40" s="337"/>
      <c r="S40" s="735"/>
      <c r="T40" s="735"/>
      <c r="U40" s="736"/>
      <c r="V40" s="743"/>
      <c r="W40" s="744"/>
      <c r="X40" s="745"/>
      <c r="Y40" s="746"/>
      <c r="Z40" s="736"/>
      <c r="AA40" s="764"/>
      <c r="AB40" s="775"/>
      <c r="AC40" s="763"/>
      <c r="AD40" s="743"/>
      <c r="AE40" s="337"/>
      <c r="AF40" s="776">
        <f t="shared" si="35"/>
        <v>0</v>
      </c>
      <c r="AG40" s="776">
        <f t="shared" si="36"/>
        <v>0</v>
      </c>
      <c r="AH40" s="736">
        <f t="shared" si="37"/>
        <v>0</v>
      </c>
      <c r="AI40" s="764"/>
      <c r="AJ40" s="775">
        <f t="shared" si="38"/>
        <v>0</v>
      </c>
      <c r="AK40" s="763">
        <f t="shared" si="39"/>
        <v>0</v>
      </c>
      <c r="AL40" s="344"/>
      <c r="AM40" s="777"/>
      <c r="AN40" s="704"/>
      <c r="AO40" s="715"/>
      <c r="AP40" s="780"/>
      <c r="AQ40" s="706"/>
      <c r="AR40" s="344"/>
      <c r="AS40" s="335"/>
      <c r="AT40" s="335"/>
      <c r="AU40" s="335"/>
      <c r="AV40" s="335"/>
      <c r="AW40" s="736"/>
      <c r="AX40" s="832"/>
      <c r="AY40" s="833"/>
      <c r="AZ40" s="834"/>
      <c r="BA40" s="832"/>
      <c r="BB40" s="833"/>
      <c r="BC40" s="834"/>
      <c r="BD40" s="832"/>
      <c r="BE40" s="833"/>
      <c r="BF40" s="834"/>
      <c r="BG40" s="832"/>
      <c r="BH40" s="833"/>
      <c r="BI40" s="834"/>
      <c r="BJ40" s="832"/>
      <c r="BK40" s="833"/>
      <c r="BL40" s="834"/>
      <c r="BM40" s="832"/>
      <c r="BN40" s="833"/>
      <c r="BO40" s="834"/>
    </row>
    <row r="41" spans="1:67" s="710" customFormat="1" ht="18.75" customHeight="1" x14ac:dyDescent="0.3">
      <c r="A41" s="334"/>
      <c r="B41" s="334"/>
      <c r="C41" s="718">
        <v>45689</v>
      </c>
      <c r="D41" s="721">
        <f t="shared" si="23"/>
        <v>16</v>
      </c>
      <c r="E41" s="721">
        <f t="shared" si="24"/>
        <v>20</v>
      </c>
      <c r="F41" s="721">
        <v>7</v>
      </c>
      <c r="G41" s="721">
        <f t="shared" si="25"/>
        <v>13</v>
      </c>
      <c r="H41" s="839" t="s">
        <v>307</v>
      </c>
      <c r="I41" s="334"/>
      <c r="J41" s="334"/>
      <c r="K41" s="714"/>
      <c r="L41" s="730">
        <v>670</v>
      </c>
      <c r="M41" s="731">
        <v>21</v>
      </c>
      <c r="N41" s="732">
        <f t="shared" si="26"/>
        <v>14070</v>
      </c>
      <c r="O41" s="732">
        <f t="shared" si="27"/>
        <v>281400</v>
      </c>
      <c r="P41" s="733">
        <f t="shared" si="28"/>
        <v>22512.000000000004</v>
      </c>
      <c r="Q41" s="734">
        <v>650</v>
      </c>
      <c r="R41" s="337">
        <v>21</v>
      </c>
      <c r="S41" s="735">
        <f t="shared" ref="S41" si="46">Q41*R41</f>
        <v>13650</v>
      </c>
      <c r="T41" s="735">
        <f t="shared" ref="T41" si="47">S41*F41</f>
        <v>95550</v>
      </c>
      <c r="U41" s="736">
        <f t="shared" ref="U41" si="48">Q41*R41*F41*$U$3</f>
        <v>3822</v>
      </c>
      <c r="V41" s="743">
        <v>1048</v>
      </c>
      <c r="W41" s="744">
        <v>12</v>
      </c>
      <c r="X41" s="745">
        <f t="shared" ref="X41" si="49">W41*V41</f>
        <v>12576</v>
      </c>
      <c r="Y41" s="746">
        <f t="shared" ref="Y41" si="50">X41*G41</f>
        <v>163488</v>
      </c>
      <c r="Z41" s="736">
        <f t="shared" ref="Z41" si="51">V41*W41*G41*$Z$3</f>
        <v>6539.52</v>
      </c>
      <c r="AA41" s="764"/>
      <c r="AB41" s="775"/>
      <c r="AC41" s="763"/>
      <c r="AD41" s="743">
        <v>269</v>
      </c>
      <c r="AE41" s="337">
        <v>1</v>
      </c>
      <c r="AF41" s="776">
        <f t="shared" si="35"/>
        <v>269</v>
      </c>
      <c r="AG41" s="776">
        <f t="shared" si="36"/>
        <v>807</v>
      </c>
      <c r="AH41" s="736">
        <f t="shared" si="37"/>
        <v>1404.18</v>
      </c>
      <c r="AI41" s="764"/>
      <c r="AJ41" s="775">
        <f t="shared" si="38"/>
        <v>0</v>
      </c>
      <c r="AK41" s="763">
        <f t="shared" si="39"/>
        <v>0</v>
      </c>
      <c r="AL41" s="344"/>
      <c r="AM41" s="777"/>
      <c r="AN41" s="704"/>
      <c r="AO41" s="728">
        <v>10</v>
      </c>
      <c r="AP41" s="781">
        <f>AO41*3</f>
        <v>30</v>
      </c>
      <c r="AQ41" s="763">
        <f>AO41*$AQ$3*3</f>
        <v>125.10000000000001</v>
      </c>
      <c r="AR41" s="344" t="s">
        <v>234</v>
      </c>
      <c r="AS41" s="335">
        <v>3</v>
      </c>
      <c r="AT41" s="335">
        <v>4</v>
      </c>
      <c r="AU41" s="335">
        <f t="shared" ref="AU41" si="52">AS41*AT41</f>
        <v>12</v>
      </c>
      <c r="AV41" s="335">
        <f t="shared" ref="AV41" si="53">AU41*E41</f>
        <v>240</v>
      </c>
      <c r="AW41" s="736">
        <f t="shared" ref="AW41" si="54">AS41*AT41*E41*$AW$3</f>
        <v>667.19999999999993</v>
      </c>
      <c r="AX41" s="715"/>
      <c r="AY41" s="780"/>
      <c r="AZ41" s="706"/>
      <c r="BA41" s="715"/>
      <c r="BB41" s="780"/>
      <c r="BC41" s="706"/>
      <c r="BD41" s="715"/>
      <c r="BE41" s="780"/>
      <c r="BF41" s="706"/>
      <c r="BG41" s="715"/>
      <c r="BH41" s="780"/>
      <c r="BI41" s="706"/>
      <c r="BJ41" s="715"/>
      <c r="BK41" s="780"/>
      <c r="BL41" s="706"/>
      <c r="BM41" s="715"/>
      <c r="BN41" s="780"/>
      <c r="BO41" s="706"/>
    </row>
    <row r="42" spans="1:67" s="710" customFormat="1" ht="18.75" customHeight="1" x14ac:dyDescent="0.3">
      <c r="A42" s="334"/>
      <c r="B42" s="334"/>
      <c r="C42" s="718">
        <v>45689</v>
      </c>
      <c r="D42" s="721">
        <f t="shared" si="23"/>
        <v>16</v>
      </c>
      <c r="E42" s="721">
        <f t="shared" si="24"/>
        <v>20</v>
      </c>
      <c r="F42" s="721">
        <v>7</v>
      </c>
      <c r="G42" s="721">
        <f t="shared" si="25"/>
        <v>13</v>
      </c>
      <c r="H42" s="839" t="s">
        <v>307</v>
      </c>
      <c r="I42" s="334"/>
      <c r="J42" s="334"/>
      <c r="K42" s="714"/>
      <c r="L42" s="730">
        <v>400</v>
      </c>
      <c r="M42" s="731">
        <v>8</v>
      </c>
      <c r="N42" s="732">
        <f t="shared" si="26"/>
        <v>3200</v>
      </c>
      <c r="O42" s="732">
        <f t="shared" si="27"/>
        <v>64000</v>
      </c>
      <c r="P42" s="733">
        <f t="shared" si="28"/>
        <v>5120</v>
      </c>
      <c r="Q42" s="734"/>
      <c r="R42" s="337"/>
      <c r="S42" s="735"/>
      <c r="T42" s="735"/>
      <c r="U42" s="736"/>
      <c r="V42" s="743"/>
      <c r="W42" s="744"/>
      <c r="X42" s="745"/>
      <c r="Y42" s="746"/>
      <c r="Z42" s="736"/>
      <c r="AA42" s="764"/>
      <c r="AB42" s="775"/>
      <c r="AC42" s="763"/>
      <c r="AD42" s="743"/>
      <c r="AE42" s="337"/>
      <c r="AF42" s="776">
        <f t="shared" si="35"/>
        <v>0</v>
      </c>
      <c r="AG42" s="776">
        <f t="shared" si="36"/>
        <v>0</v>
      </c>
      <c r="AH42" s="736">
        <f t="shared" si="37"/>
        <v>0</v>
      </c>
      <c r="AI42" s="764"/>
      <c r="AJ42" s="775">
        <f t="shared" si="38"/>
        <v>0</v>
      </c>
      <c r="AK42" s="763">
        <f t="shared" si="39"/>
        <v>0</v>
      </c>
      <c r="AL42" s="344"/>
      <c r="AM42" s="777"/>
      <c r="AN42" s="704"/>
      <c r="AO42" s="728"/>
      <c r="AP42" s="781"/>
      <c r="AQ42" s="706"/>
      <c r="AR42" s="344"/>
      <c r="AS42" s="335"/>
      <c r="AT42" s="335"/>
      <c r="AU42" s="335"/>
      <c r="AV42" s="335"/>
      <c r="AW42" s="736"/>
      <c r="AX42" s="715"/>
      <c r="AY42" s="780"/>
      <c r="AZ42" s="706"/>
      <c r="BA42" s="715"/>
      <c r="BB42" s="780"/>
      <c r="BC42" s="706"/>
      <c r="BD42" s="715"/>
      <c r="BE42" s="780"/>
      <c r="BF42" s="706"/>
      <c r="BG42" s="715"/>
      <c r="BH42" s="780"/>
      <c r="BI42" s="706"/>
      <c r="BJ42" s="715"/>
      <c r="BK42" s="780"/>
      <c r="BL42" s="706"/>
      <c r="BM42" s="715"/>
      <c r="BN42" s="780"/>
      <c r="BO42" s="706"/>
    </row>
    <row r="43" spans="1:67" s="710" customFormat="1" ht="18.75" customHeight="1" x14ac:dyDescent="0.3">
      <c r="A43" s="334"/>
      <c r="B43" s="334"/>
      <c r="C43" s="718">
        <v>45383</v>
      </c>
      <c r="D43" s="721">
        <f t="shared" si="23"/>
        <v>6</v>
      </c>
      <c r="E43" s="721">
        <f t="shared" si="24"/>
        <v>30</v>
      </c>
      <c r="F43" s="721">
        <v>10</v>
      </c>
      <c r="G43" s="721">
        <f t="shared" si="25"/>
        <v>20</v>
      </c>
      <c r="H43" s="839" t="s">
        <v>256</v>
      </c>
      <c r="I43" s="334"/>
      <c r="J43" s="334"/>
      <c r="K43" s="714"/>
      <c r="L43" s="730">
        <v>297</v>
      </c>
      <c r="M43" s="731">
        <v>8</v>
      </c>
      <c r="N43" s="732">
        <f t="shared" si="26"/>
        <v>2376</v>
      </c>
      <c r="O43" s="732">
        <f t="shared" si="27"/>
        <v>71280</v>
      </c>
      <c r="P43" s="733">
        <f t="shared" si="28"/>
        <v>5702.4000000000005</v>
      </c>
      <c r="Q43" s="734"/>
      <c r="R43" s="337"/>
      <c r="S43" s="735"/>
      <c r="T43" s="735"/>
      <c r="U43" s="736"/>
      <c r="V43" s="743"/>
      <c r="W43" s="744"/>
      <c r="X43" s="745"/>
      <c r="Y43" s="746"/>
      <c r="Z43" s="736"/>
      <c r="AA43" s="764"/>
      <c r="AB43" s="775"/>
      <c r="AC43" s="763"/>
      <c r="AD43" s="743">
        <v>80</v>
      </c>
      <c r="AE43" s="337">
        <v>1</v>
      </c>
      <c r="AF43" s="776">
        <f t="shared" si="35"/>
        <v>80</v>
      </c>
      <c r="AG43" s="776">
        <f t="shared" si="36"/>
        <v>240</v>
      </c>
      <c r="AH43" s="736">
        <f t="shared" si="37"/>
        <v>417.59999999999997</v>
      </c>
      <c r="AI43" s="764"/>
      <c r="AJ43" s="775">
        <f t="shared" si="38"/>
        <v>0</v>
      </c>
      <c r="AK43" s="763">
        <f t="shared" si="39"/>
        <v>0</v>
      </c>
      <c r="AL43" s="344"/>
      <c r="AM43" s="777"/>
      <c r="AN43" s="704"/>
      <c r="AO43" s="715"/>
      <c r="AP43" s="780"/>
      <c r="AQ43" s="706"/>
      <c r="AR43" s="344"/>
      <c r="AS43" s="335"/>
      <c r="AT43" s="335"/>
      <c r="AU43" s="335"/>
      <c r="AV43" s="335"/>
      <c r="AW43" s="736"/>
      <c r="AX43" s="830"/>
      <c r="AY43" s="831"/>
      <c r="AZ43" s="826"/>
      <c r="BA43" s="830"/>
      <c r="BB43" s="831"/>
      <c r="BC43" s="826"/>
      <c r="BD43" s="830"/>
      <c r="BE43" s="831"/>
      <c r="BF43" s="826"/>
      <c r="BG43" s="830"/>
      <c r="BH43" s="831"/>
      <c r="BI43" s="826"/>
      <c r="BJ43" s="830"/>
      <c r="BK43" s="831"/>
      <c r="BL43" s="826"/>
      <c r="BM43" s="830"/>
      <c r="BN43" s="831"/>
      <c r="BO43" s="826"/>
    </row>
    <row r="44" spans="1:67" s="710" customFormat="1" ht="18.75" customHeight="1" x14ac:dyDescent="0.3">
      <c r="A44" s="334"/>
      <c r="B44" s="334"/>
      <c r="C44" s="718">
        <v>45383</v>
      </c>
      <c r="D44" s="721">
        <f t="shared" si="23"/>
        <v>6</v>
      </c>
      <c r="E44" s="721">
        <f t="shared" si="24"/>
        <v>30</v>
      </c>
      <c r="F44" s="721">
        <v>10</v>
      </c>
      <c r="G44" s="721">
        <f t="shared" si="25"/>
        <v>20</v>
      </c>
      <c r="H44" s="839" t="s">
        <v>256</v>
      </c>
      <c r="I44" s="334"/>
      <c r="J44" s="334"/>
      <c r="K44" s="714"/>
      <c r="L44" s="730">
        <v>357</v>
      </c>
      <c r="M44" s="731">
        <v>21</v>
      </c>
      <c r="N44" s="732">
        <f t="shared" si="26"/>
        <v>7497</v>
      </c>
      <c r="O44" s="732">
        <f t="shared" si="27"/>
        <v>224910</v>
      </c>
      <c r="P44" s="733">
        <f t="shared" si="28"/>
        <v>17992.8</v>
      </c>
      <c r="Q44" s="734"/>
      <c r="R44" s="337"/>
      <c r="S44" s="735"/>
      <c r="T44" s="735"/>
      <c r="U44" s="736"/>
      <c r="V44" s="743"/>
      <c r="W44" s="744"/>
      <c r="X44" s="745"/>
      <c r="Y44" s="746"/>
      <c r="Z44" s="736"/>
      <c r="AA44" s="764"/>
      <c r="AB44" s="775"/>
      <c r="AC44" s="763"/>
      <c r="AD44" s="743"/>
      <c r="AE44" s="337"/>
      <c r="AF44" s="776">
        <f t="shared" si="35"/>
        <v>0</v>
      </c>
      <c r="AG44" s="776">
        <f t="shared" si="36"/>
        <v>0</v>
      </c>
      <c r="AH44" s="736">
        <f t="shared" si="37"/>
        <v>0</v>
      </c>
      <c r="AI44" s="764"/>
      <c r="AJ44" s="775">
        <f t="shared" si="38"/>
        <v>0</v>
      </c>
      <c r="AK44" s="763">
        <f t="shared" si="39"/>
        <v>0</v>
      </c>
      <c r="AL44" s="344"/>
      <c r="AM44" s="777"/>
      <c r="AN44" s="704"/>
      <c r="AO44" s="715"/>
      <c r="AP44" s="780"/>
      <c r="AQ44" s="706"/>
      <c r="AR44" s="344"/>
      <c r="AS44" s="335"/>
      <c r="AT44" s="335"/>
      <c r="AU44" s="335"/>
      <c r="AV44" s="335"/>
      <c r="AW44" s="736"/>
      <c r="AX44" s="830"/>
      <c r="AY44" s="831"/>
      <c r="AZ44" s="826"/>
      <c r="BA44" s="830"/>
      <c r="BB44" s="831"/>
      <c r="BC44" s="826"/>
      <c r="BD44" s="830"/>
      <c r="BE44" s="831"/>
      <c r="BF44" s="826"/>
      <c r="BG44" s="830"/>
      <c r="BH44" s="831"/>
      <c r="BI44" s="826"/>
      <c r="BJ44" s="830"/>
      <c r="BK44" s="831"/>
      <c r="BL44" s="826"/>
      <c r="BM44" s="830"/>
      <c r="BN44" s="831"/>
      <c r="BO44" s="826"/>
    </row>
    <row r="45" spans="1:67" s="710" customFormat="1" ht="18.75" customHeight="1" x14ac:dyDescent="0.3">
      <c r="A45" s="334"/>
      <c r="B45" s="334"/>
      <c r="C45" s="718">
        <v>45383</v>
      </c>
      <c r="D45" s="721">
        <f t="shared" si="23"/>
        <v>6</v>
      </c>
      <c r="E45" s="721">
        <f t="shared" si="24"/>
        <v>30</v>
      </c>
      <c r="F45" s="721">
        <v>10</v>
      </c>
      <c r="G45" s="721">
        <f t="shared" si="25"/>
        <v>20</v>
      </c>
      <c r="H45" s="839" t="s">
        <v>241</v>
      </c>
      <c r="I45" s="334"/>
      <c r="J45" s="334"/>
      <c r="K45" s="714"/>
      <c r="L45" s="730">
        <v>148.02000000000001</v>
      </c>
      <c r="M45" s="731">
        <v>8</v>
      </c>
      <c r="N45" s="732">
        <f t="shared" si="26"/>
        <v>1184.1600000000001</v>
      </c>
      <c r="O45" s="732">
        <f t="shared" si="27"/>
        <v>35524.800000000003</v>
      </c>
      <c r="P45" s="733">
        <f t="shared" si="28"/>
        <v>2841.9840000000004</v>
      </c>
      <c r="Q45" s="734">
        <v>350</v>
      </c>
      <c r="R45" s="337">
        <v>21</v>
      </c>
      <c r="S45" s="735">
        <f t="shared" ref="S45" si="55">Q45*R45</f>
        <v>7350</v>
      </c>
      <c r="T45" s="735">
        <f t="shared" ref="T45" si="56">S45*F45</f>
        <v>73500</v>
      </c>
      <c r="U45" s="736">
        <f t="shared" ref="U45" si="57">Q45*R45*F45*$U$3</f>
        <v>2940</v>
      </c>
      <c r="V45" s="743">
        <v>1570</v>
      </c>
      <c r="W45" s="744">
        <v>8</v>
      </c>
      <c r="X45" s="745">
        <f t="shared" ref="X45" si="58">W45*V45</f>
        <v>12560</v>
      </c>
      <c r="Y45" s="746">
        <f t="shared" ref="Y45" si="59">X45*G45</f>
        <v>251200</v>
      </c>
      <c r="Z45" s="736">
        <f t="shared" ref="Z45" si="60">V45*W45*G45*$Z$3</f>
        <v>10048</v>
      </c>
      <c r="AA45" s="764"/>
      <c r="AB45" s="775"/>
      <c r="AC45" s="763"/>
      <c r="AD45" s="743">
        <v>90</v>
      </c>
      <c r="AE45" s="337">
        <v>1</v>
      </c>
      <c r="AF45" s="776">
        <f t="shared" si="35"/>
        <v>90</v>
      </c>
      <c r="AG45" s="776">
        <f t="shared" si="36"/>
        <v>270</v>
      </c>
      <c r="AH45" s="736">
        <f t="shared" si="37"/>
        <v>469.79999999999995</v>
      </c>
      <c r="AI45" s="764"/>
      <c r="AJ45" s="775">
        <f t="shared" si="38"/>
        <v>0</v>
      </c>
      <c r="AK45" s="763">
        <f t="shared" si="39"/>
        <v>0</v>
      </c>
      <c r="AL45" s="344"/>
      <c r="AM45" s="777"/>
      <c r="AN45" s="704"/>
      <c r="AO45" s="715"/>
      <c r="AP45" s="780"/>
      <c r="AQ45" s="706"/>
      <c r="AR45" s="344" t="s">
        <v>234</v>
      </c>
      <c r="AS45" s="335">
        <v>1</v>
      </c>
      <c r="AT45" s="335">
        <v>4</v>
      </c>
      <c r="AU45" s="335">
        <f t="shared" ref="AU45" si="61">AS45*AT45</f>
        <v>4</v>
      </c>
      <c r="AV45" s="335">
        <f t="shared" ref="AV45" si="62">AU45*E45</f>
        <v>120</v>
      </c>
      <c r="AW45" s="736">
        <f t="shared" ref="AW45" si="63">AS45*AT45*E45*$AW$3</f>
        <v>333.59999999999997</v>
      </c>
      <c r="AX45" s="830"/>
      <c r="AY45" s="831"/>
      <c r="AZ45" s="826"/>
      <c r="BA45" s="830"/>
      <c r="BB45" s="831"/>
      <c r="BC45" s="826"/>
      <c r="BD45" s="830"/>
      <c r="BE45" s="831"/>
      <c r="BF45" s="826"/>
      <c r="BG45" s="830"/>
      <c r="BH45" s="831"/>
      <c r="BI45" s="826"/>
      <c r="BJ45" s="830"/>
      <c r="BK45" s="831"/>
      <c r="BL45" s="826"/>
      <c r="BM45" s="830"/>
      <c r="BN45" s="831"/>
      <c r="BO45" s="826"/>
    </row>
    <row r="46" spans="1:67" ht="18.75" customHeight="1" x14ac:dyDescent="0.3">
      <c r="AX46" s="715"/>
      <c r="AY46" s="780"/>
      <c r="AZ46" s="706"/>
      <c r="BA46" s="715"/>
      <c r="BB46" s="780"/>
      <c r="BC46" s="706"/>
      <c r="BD46" s="715"/>
      <c r="BE46" s="780"/>
      <c r="BF46" s="706"/>
      <c r="BG46" s="715"/>
      <c r="BH46" s="780"/>
      <c r="BI46" s="706"/>
      <c r="BJ46" s="715"/>
      <c r="BK46" s="780"/>
      <c r="BL46" s="706"/>
      <c r="BM46" s="715"/>
      <c r="BN46" s="780"/>
      <c r="BO46" s="706"/>
    </row>
    <row r="47" spans="1:67" ht="18.75" customHeight="1" x14ac:dyDescent="0.3">
      <c r="AX47" s="715"/>
      <c r="AY47" s="780"/>
      <c r="AZ47" s="706"/>
      <c r="BA47" s="715"/>
      <c r="BB47" s="780"/>
      <c r="BC47" s="706"/>
      <c r="BD47" s="715"/>
      <c r="BE47" s="780"/>
      <c r="BF47" s="706"/>
      <c r="BG47" s="715"/>
      <c r="BH47" s="780"/>
      <c r="BI47" s="706"/>
      <c r="BJ47" s="715"/>
      <c r="BK47" s="780"/>
      <c r="BL47" s="706"/>
      <c r="BM47" s="715"/>
      <c r="BN47" s="780"/>
      <c r="BO47" s="706"/>
    </row>
    <row r="48" spans="1:67" ht="18.75" customHeight="1" x14ac:dyDescent="0.3">
      <c r="AX48" s="715"/>
      <c r="AY48" s="780"/>
      <c r="AZ48" s="706"/>
      <c r="BA48" s="715"/>
      <c r="BB48" s="780"/>
      <c r="BC48" s="706"/>
      <c r="BD48" s="715"/>
      <c r="BE48" s="780"/>
      <c r="BF48" s="706"/>
      <c r="BG48" s="715"/>
      <c r="BH48" s="780"/>
      <c r="BI48" s="706"/>
      <c r="BJ48" s="715"/>
      <c r="BK48" s="780"/>
      <c r="BL48" s="706"/>
      <c r="BM48" s="715"/>
      <c r="BN48" s="780"/>
      <c r="BO48" s="706"/>
    </row>
    <row r="49" spans="50:67" ht="18.75" customHeight="1" x14ac:dyDescent="0.3">
      <c r="AX49" s="715"/>
      <c r="AY49" s="780"/>
      <c r="AZ49" s="706"/>
      <c r="BA49" s="715"/>
      <c r="BB49" s="780"/>
      <c r="BC49" s="706"/>
      <c r="BD49" s="715"/>
      <c r="BE49" s="780"/>
      <c r="BF49" s="706"/>
      <c r="BG49" s="715"/>
      <c r="BH49" s="780"/>
      <c r="BI49" s="706"/>
      <c r="BJ49" s="715"/>
      <c r="BK49" s="780"/>
      <c r="BL49" s="706"/>
      <c r="BM49" s="715"/>
      <c r="BN49" s="780"/>
      <c r="BO49" s="706"/>
    </row>
    <row r="50" spans="50:67" ht="18.75" customHeight="1" x14ac:dyDescent="0.3">
      <c r="AX50" s="715"/>
      <c r="AY50" s="780"/>
      <c r="AZ50" s="706"/>
      <c r="BA50" s="715"/>
      <c r="BB50" s="780"/>
      <c r="BC50" s="706"/>
      <c r="BD50" s="715"/>
      <c r="BE50" s="780"/>
      <c r="BF50" s="706"/>
      <c r="BG50" s="715"/>
      <c r="BH50" s="780"/>
      <c r="BI50" s="706"/>
      <c r="BJ50" s="715"/>
      <c r="BK50" s="780"/>
      <c r="BL50" s="706"/>
      <c r="BM50" s="715"/>
      <c r="BN50" s="780"/>
      <c r="BO50" s="706"/>
    </row>
    <row r="51" spans="50:67" ht="18.75" customHeight="1" x14ac:dyDescent="0.3">
      <c r="AX51" s="715"/>
      <c r="AY51" s="780"/>
      <c r="AZ51" s="706"/>
      <c r="BA51" s="715"/>
      <c r="BB51" s="780"/>
      <c r="BC51" s="706"/>
      <c r="BD51" s="715"/>
      <c r="BE51" s="780"/>
      <c r="BF51" s="706"/>
      <c r="BG51" s="715"/>
      <c r="BH51" s="780"/>
      <c r="BI51" s="706"/>
      <c r="BJ51" s="715"/>
      <c r="BK51" s="780"/>
      <c r="BL51" s="706"/>
      <c r="BM51" s="715"/>
      <c r="BN51" s="780"/>
      <c r="BO51" s="706"/>
    </row>
    <row r="52" spans="50:67" ht="18.75" customHeight="1" x14ac:dyDescent="0.3">
      <c r="AX52" s="715"/>
      <c r="AY52" s="780"/>
      <c r="AZ52" s="706"/>
      <c r="BA52" s="715"/>
      <c r="BB52" s="780"/>
      <c r="BC52" s="706"/>
      <c r="BD52" s="715"/>
      <c r="BE52" s="780"/>
      <c r="BF52" s="706"/>
      <c r="BG52" s="715"/>
      <c r="BH52" s="780"/>
      <c r="BI52" s="706"/>
      <c r="BJ52" s="715"/>
      <c r="BK52" s="780"/>
      <c r="BL52" s="706"/>
      <c r="BM52" s="715"/>
      <c r="BN52" s="780"/>
      <c r="BO52" s="706"/>
    </row>
    <row r="53" spans="50:67" ht="18.75" customHeight="1" x14ac:dyDescent="0.3">
      <c r="AX53" s="715"/>
      <c r="AY53" s="780"/>
      <c r="AZ53" s="706"/>
      <c r="BA53" s="715"/>
      <c r="BB53" s="780"/>
      <c r="BC53" s="706"/>
      <c r="BD53" s="715"/>
      <c r="BE53" s="780"/>
      <c r="BF53" s="706"/>
      <c r="BG53" s="715"/>
      <c r="BH53" s="780"/>
      <c r="BI53" s="706"/>
      <c r="BJ53" s="715"/>
      <c r="BK53" s="780"/>
      <c r="BL53" s="706"/>
      <c r="BM53" s="715"/>
      <c r="BN53" s="780"/>
      <c r="BO53" s="706"/>
    </row>
    <row r="54" spans="50:67" ht="18.75" customHeight="1" x14ac:dyDescent="0.3">
      <c r="AX54" s="715"/>
      <c r="AY54" s="780"/>
      <c r="AZ54" s="706"/>
      <c r="BA54" s="715"/>
      <c r="BB54" s="780"/>
      <c r="BC54" s="706"/>
      <c r="BD54" s="715"/>
      <c r="BE54" s="780"/>
      <c r="BF54" s="706"/>
      <c r="BG54" s="715"/>
      <c r="BH54" s="780"/>
      <c r="BI54" s="706"/>
      <c r="BJ54" s="715"/>
      <c r="BK54" s="780"/>
      <c r="BL54" s="706"/>
      <c r="BM54" s="715"/>
      <c r="BN54" s="780"/>
      <c r="BO54" s="706"/>
    </row>
    <row r="55" spans="50:67" ht="18.75" customHeight="1" x14ac:dyDescent="0.3">
      <c r="AX55" s="715"/>
      <c r="AY55" s="780"/>
      <c r="AZ55" s="706"/>
      <c r="BA55" s="715"/>
      <c r="BB55" s="780"/>
      <c r="BC55" s="706"/>
      <c r="BD55" s="715"/>
      <c r="BE55" s="780"/>
      <c r="BF55" s="706"/>
      <c r="BG55" s="715"/>
      <c r="BH55" s="780"/>
      <c r="BI55" s="706"/>
      <c r="BJ55" s="715"/>
      <c r="BK55" s="780"/>
      <c r="BL55" s="706"/>
      <c r="BM55" s="715"/>
      <c r="BN55" s="780"/>
      <c r="BO55" s="706"/>
    </row>
    <row r="56" spans="50:67" ht="18.75" customHeight="1" x14ac:dyDescent="0.3">
      <c r="AX56" s="715"/>
      <c r="AY56" s="780"/>
      <c r="AZ56" s="706"/>
      <c r="BA56" s="715"/>
      <c r="BB56" s="780"/>
      <c r="BC56" s="706"/>
      <c r="BD56" s="715"/>
      <c r="BE56" s="780"/>
      <c r="BF56" s="706"/>
      <c r="BG56" s="715"/>
      <c r="BH56" s="780"/>
      <c r="BI56" s="706"/>
      <c r="BJ56" s="715"/>
      <c r="BK56" s="780"/>
      <c r="BL56" s="706"/>
      <c r="BM56" s="715"/>
      <c r="BN56" s="780"/>
      <c r="BO56" s="706"/>
    </row>
    <row r="57" spans="50:67" ht="18.75" customHeight="1" x14ac:dyDescent="0.3">
      <c r="AX57" s="715"/>
      <c r="AY57" s="780"/>
      <c r="AZ57" s="706"/>
      <c r="BA57" s="715"/>
      <c r="BB57" s="780"/>
      <c r="BC57" s="706"/>
      <c r="BD57" s="715"/>
      <c r="BE57" s="780"/>
      <c r="BF57" s="706"/>
      <c r="BG57" s="715"/>
      <c r="BH57" s="780"/>
      <c r="BI57" s="706"/>
      <c r="BJ57" s="715"/>
      <c r="BK57" s="780"/>
      <c r="BL57" s="706"/>
      <c r="BM57" s="715"/>
      <c r="BN57" s="780"/>
      <c r="BO57" s="706"/>
    </row>
    <row r="58" spans="50:67" ht="18.75" customHeight="1" x14ac:dyDescent="0.3">
      <c r="AX58" s="715"/>
      <c r="AY58" s="780"/>
      <c r="AZ58" s="706"/>
      <c r="BA58" s="715"/>
      <c r="BB58" s="780"/>
      <c r="BC58" s="706"/>
      <c r="BD58" s="715"/>
      <c r="BE58" s="780"/>
      <c r="BF58" s="706"/>
      <c r="BG58" s="715"/>
      <c r="BH58" s="780"/>
      <c r="BI58" s="706"/>
      <c r="BJ58" s="715"/>
      <c r="BK58" s="780"/>
      <c r="BL58" s="706"/>
      <c r="BM58" s="715"/>
      <c r="BN58" s="780"/>
      <c r="BO58" s="706"/>
    </row>
    <row r="59" spans="50:67" ht="18.75" customHeight="1" x14ac:dyDescent="0.3">
      <c r="AX59" s="715"/>
      <c r="AY59" s="780"/>
      <c r="AZ59" s="706"/>
      <c r="BA59" s="715"/>
      <c r="BB59" s="780"/>
      <c r="BC59" s="706"/>
      <c r="BD59" s="715"/>
      <c r="BE59" s="780"/>
      <c r="BF59" s="706"/>
      <c r="BG59" s="715"/>
      <c r="BH59" s="780"/>
      <c r="BI59" s="706"/>
      <c r="BJ59" s="715"/>
      <c r="BK59" s="780"/>
      <c r="BL59" s="706"/>
      <c r="BM59" s="715"/>
      <c r="BN59" s="780"/>
      <c r="BO59" s="706"/>
    </row>
    <row r="60" spans="50:67" ht="18.75" customHeight="1" x14ac:dyDescent="0.3">
      <c r="AX60" s="715"/>
      <c r="AY60" s="780"/>
      <c r="AZ60" s="706"/>
      <c r="BA60" s="715"/>
      <c r="BB60" s="780"/>
      <c r="BC60" s="706"/>
      <c r="BD60" s="715"/>
      <c r="BE60" s="780"/>
      <c r="BF60" s="706"/>
      <c r="BG60" s="715"/>
      <c r="BH60" s="780"/>
      <c r="BI60" s="706"/>
      <c r="BJ60" s="715"/>
      <c r="BK60" s="780"/>
      <c r="BL60" s="706"/>
      <c r="BM60" s="715"/>
      <c r="BN60" s="780"/>
      <c r="BO60" s="706"/>
    </row>
    <row r="61" spans="50:67" ht="18.75" customHeight="1" x14ac:dyDescent="0.3">
      <c r="AX61" s="715"/>
      <c r="AY61" s="780"/>
      <c r="AZ61" s="706"/>
      <c r="BA61" s="715"/>
      <c r="BB61" s="780"/>
      <c r="BC61" s="706"/>
      <c r="BD61" s="715"/>
      <c r="BE61" s="780"/>
      <c r="BF61" s="706"/>
      <c r="BG61" s="715"/>
      <c r="BH61" s="780"/>
      <c r="BI61" s="706"/>
      <c r="BJ61" s="715"/>
      <c r="BK61" s="780"/>
      <c r="BL61" s="706"/>
      <c r="BM61" s="715"/>
      <c r="BN61" s="780"/>
      <c r="BO61" s="706"/>
    </row>
    <row r="62" spans="50:67" ht="18.75" customHeight="1" x14ac:dyDescent="0.3">
      <c r="AX62" s="715"/>
      <c r="AY62" s="780"/>
      <c r="AZ62" s="706"/>
      <c r="BA62" s="715"/>
      <c r="BB62" s="780"/>
      <c r="BC62" s="706"/>
      <c r="BD62" s="715"/>
      <c r="BE62" s="780"/>
      <c r="BF62" s="706"/>
      <c r="BG62" s="715"/>
      <c r="BH62" s="780"/>
      <c r="BI62" s="706"/>
      <c r="BJ62" s="715"/>
      <c r="BK62" s="780"/>
      <c r="BL62" s="706"/>
      <c r="BM62" s="715"/>
      <c r="BN62" s="780"/>
      <c r="BO62" s="706"/>
    </row>
    <row r="63" spans="50:67" ht="18.75" customHeight="1" x14ac:dyDescent="0.3">
      <c r="AX63" s="715"/>
      <c r="AY63" s="780"/>
      <c r="AZ63" s="706"/>
      <c r="BA63" s="715"/>
      <c r="BB63" s="780"/>
      <c r="BC63" s="706"/>
      <c r="BD63" s="715"/>
      <c r="BE63" s="780"/>
      <c r="BF63" s="706"/>
      <c r="BG63" s="715"/>
      <c r="BH63" s="780"/>
      <c r="BI63" s="706"/>
      <c r="BJ63" s="715"/>
      <c r="BK63" s="780"/>
      <c r="BL63" s="706"/>
      <c r="BM63" s="715"/>
      <c r="BN63" s="780"/>
      <c r="BO63" s="706"/>
    </row>
    <row r="64" spans="50:67" ht="18.75" customHeight="1" x14ac:dyDescent="0.3">
      <c r="AX64" s="715"/>
      <c r="AY64" s="780"/>
      <c r="AZ64" s="706"/>
      <c r="BA64" s="715"/>
      <c r="BB64" s="780"/>
      <c r="BC64" s="706"/>
      <c r="BD64" s="715"/>
      <c r="BE64" s="780"/>
      <c r="BF64" s="706"/>
      <c r="BG64" s="715"/>
      <c r="BH64" s="780"/>
      <c r="BI64" s="706"/>
      <c r="BJ64" s="715"/>
      <c r="BK64" s="780"/>
      <c r="BL64" s="706"/>
      <c r="BM64" s="715"/>
      <c r="BN64" s="780"/>
      <c r="BO64" s="706"/>
    </row>
    <row r="65" spans="50:67" ht="18.75" customHeight="1" x14ac:dyDescent="0.3">
      <c r="AX65" s="715"/>
      <c r="AY65" s="780"/>
      <c r="AZ65" s="706"/>
      <c r="BA65" s="715"/>
      <c r="BB65" s="780"/>
      <c r="BC65" s="706"/>
      <c r="BD65" s="715"/>
      <c r="BE65" s="780"/>
      <c r="BF65" s="706"/>
      <c r="BG65" s="715"/>
      <c r="BH65" s="780"/>
      <c r="BI65" s="706"/>
      <c r="BJ65" s="715"/>
      <c r="BK65" s="780"/>
      <c r="BL65" s="706"/>
      <c r="BM65" s="715"/>
      <c r="BN65" s="780"/>
      <c r="BO65" s="706"/>
    </row>
    <row r="66" spans="50:67" ht="18.75" customHeight="1" x14ac:dyDescent="0.3">
      <c r="AX66" s="715"/>
      <c r="AY66" s="780"/>
      <c r="AZ66" s="706"/>
      <c r="BA66" s="715"/>
      <c r="BB66" s="780"/>
      <c r="BC66" s="706"/>
      <c r="BD66" s="715"/>
      <c r="BE66" s="780"/>
      <c r="BF66" s="706"/>
      <c r="BG66" s="715"/>
      <c r="BH66" s="780"/>
      <c r="BI66" s="706"/>
      <c r="BJ66" s="715"/>
      <c r="BK66" s="780"/>
      <c r="BL66" s="706"/>
      <c r="BM66" s="715"/>
      <c r="BN66" s="780"/>
      <c r="BO66" s="706"/>
    </row>
    <row r="67" spans="50:67" ht="18.75" customHeight="1" x14ac:dyDescent="0.3">
      <c r="AX67" s="715"/>
      <c r="AY67" s="780"/>
      <c r="AZ67" s="706"/>
      <c r="BA67" s="715"/>
      <c r="BB67" s="780"/>
      <c r="BC67" s="706"/>
      <c r="BD67" s="715"/>
      <c r="BE67" s="780"/>
      <c r="BF67" s="706"/>
      <c r="BG67" s="715"/>
      <c r="BH67" s="780"/>
      <c r="BI67" s="706"/>
      <c r="BJ67" s="715"/>
      <c r="BK67" s="780"/>
      <c r="BL67" s="706"/>
      <c r="BM67" s="715"/>
      <c r="BN67" s="780"/>
      <c r="BO67" s="706"/>
    </row>
    <row r="68" spans="50:67" ht="18.75" customHeight="1" x14ac:dyDescent="0.3">
      <c r="AX68" s="715"/>
      <c r="AY68" s="780"/>
      <c r="AZ68" s="706"/>
      <c r="BA68" s="715"/>
      <c r="BB68" s="780"/>
      <c r="BC68" s="706"/>
      <c r="BD68" s="715"/>
      <c r="BE68" s="780"/>
      <c r="BF68" s="706"/>
      <c r="BG68" s="715"/>
      <c r="BH68" s="780"/>
      <c r="BI68" s="706"/>
      <c r="BJ68" s="715"/>
      <c r="BK68" s="780"/>
      <c r="BL68" s="706"/>
      <c r="BM68" s="715"/>
      <c r="BN68" s="780"/>
      <c r="BO68" s="706"/>
    </row>
    <row r="69" spans="50:67" ht="18.75" customHeight="1" x14ac:dyDescent="0.3">
      <c r="AX69" s="715"/>
      <c r="AY69" s="780"/>
      <c r="AZ69" s="706"/>
      <c r="BA69" s="715"/>
      <c r="BB69" s="780"/>
      <c r="BC69" s="706"/>
      <c r="BD69" s="715"/>
      <c r="BE69" s="780"/>
      <c r="BF69" s="706"/>
      <c r="BG69" s="715"/>
      <c r="BH69" s="780"/>
      <c r="BI69" s="706"/>
      <c r="BJ69" s="715"/>
      <c r="BK69" s="780"/>
      <c r="BL69" s="706"/>
      <c r="BM69" s="715"/>
      <c r="BN69" s="780"/>
      <c r="BO69" s="706"/>
    </row>
    <row r="70" spans="50:67" ht="18.75" customHeight="1" x14ac:dyDescent="0.3">
      <c r="AX70" s="715"/>
      <c r="AY70" s="780"/>
      <c r="AZ70" s="706"/>
      <c r="BA70" s="715"/>
      <c r="BB70" s="780"/>
      <c r="BC70" s="706"/>
      <c r="BD70" s="715"/>
      <c r="BE70" s="780"/>
      <c r="BF70" s="706"/>
      <c r="BG70" s="715"/>
      <c r="BH70" s="780"/>
      <c r="BI70" s="706"/>
      <c r="BJ70" s="715"/>
      <c r="BK70" s="780"/>
      <c r="BL70" s="706"/>
      <c r="BM70" s="715"/>
      <c r="BN70" s="780"/>
      <c r="BO70" s="706"/>
    </row>
    <row r="71" spans="50:67" ht="18.75" customHeight="1" x14ac:dyDescent="0.3">
      <c r="AX71" s="715"/>
      <c r="AY71" s="780"/>
      <c r="AZ71" s="706"/>
      <c r="BA71" s="715"/>
      <c r="BB71" s="780"/>
      <c r="BC71" s="706"/>
      <c r="BD71" s="715"/>
      <c r="BE71" s="780"/>
      <c r="BF71" s="706"/>
      <c r="BG71" s="715"/>
      <c r="BH71" s="780"/>
      <c r="BI71" s="706"/>
      <c r="BJ71" s="715"/>
      <c r="BK71" s="780"/>
      <c r="BL71" s="706"/>
      <c r="BM71" s="715"/>
      <c r="BN71" s="780"/>
      <c r="BO71" s="706"/>
    </row>
    <row r="72" spans="50:67" ht="18.75" customHeight="1" x14ac:dyDescent="0.3">
      <c r="AX72" s="715"/>
      <c r="AY72" s="780"/>
      <c r="AZ72" s="706"/>
      <c r="BA72" s="715"/>
      <c r="BB72" s="780"/>
      <c r="BC72" s="706"/>
      <c r="BD72" s="715"/>
      <c r="BE72" s="780"/>
      <c r="BF72" s="706"/>
      <c r="BG72" s="715"/>
      <c r="BH72" s="780"/>
      <c r="BI72" s="706"/>
      <c r="BJ72" s="715"/>
      <c r="BK72" s="780"/>
      <c r="BL72" s="706"/>
      <c r="BM72" s="715"/>
      <c r="BN72" s="780"/>
      <c r="BO72" s="706"/>
    </row>
    <row r="73" spans="50:67" ht="18.75" customHeight="1" x14ac:dyDescent="0.3">
      <c r="AX73" s="715"/>
      <c r="AY73" s="780"/>
      <c r="AZ73" s="706"/>
      <c r="BA73" s="715"/>
      <c r="BB73" s="780"/>
      <c r="BC73" s="706"/>
      <c r="BD73" s="715"/>
      <c r="BE73" s="780"/>
      <c r="BF73" s="706"/>
      <c r="BG73" s="715"/>
      <c r="BH73" s="780"/>
      <c r="BI73" s="706"/>
      <c r="BJ73" s="715"/>
      <c r="BK73" s="780"/>
      <c r="BL73" s="706"/>
      <c r="BM73" s="715"/>
      <c r="BN73" s="780"/>
      <c r="BO73" s="706"/>
    </row>
    <row r="74" spans="50:67" ht="18.75" customHeight="1" x14ac:dyDescent="0.3">
      <c r="AX74" s="715"/>
      <c r="AY74" s="780"/>
      <c r="AZ74" s="706"/>
      <c r="BA74" s="715"/>
      <c r="BB74" s="780"/>
      <c r="BC74" s="706"/>
      <c r="BD74" s="715"/>
      <c r="BE74" s="780"/>
      <c r="BF74" s="706"/>
      <c r="BG74" s="715"/>
      <c r="BH74" s="780"/>
      <c r="BI74" s="706"/>
      <c r="BJ74" s="715"/>
      <c r="BK74" s="780"/>
      <c r="BL74" s="706"/>
      <c r="BM74" s="715"/>
      <c r="BN74" s="780"/>
      <c r="BO74" s="706"/>
    </row>
    <row r="75" spans="50:67" ht="18.75" customHeight="1" x14ac:dyDescent="0.3">
      <c r="AX75" s="715"/>
      <c r="AY75" s="780"/>
      <c r="AZ75" s="706"/>
      <c r="BA75" s="715"/>
      <c r="BB75" s="780"/>
      <c r="BC75" s="706"/>
      <c r="BD75" s="715"/>
      <c r="BE75" s="780"/>
      <c r="BF75" s="706"/>
      <c r="BG75" s="715"/>
      <c r="BH75" s="780"/>
      <c r="BI75" s="706"/>
      <c r="BJ75" s="715"/>
      <c r="BK75" s="780"/>
      <c r="BL75" s="706"/>
      <c r="BM75" s="715"/>
      <c r="BN75" s="780"/>
      <c r="BO75" s="706"/>
    </row>
    <row r="76" spans="50:67" ht="18.75" customHeight="1" x14ac:dyDescent="0.3">
      <c r="AX76" s="715"/>
      <c r="AY76" s="780"/>
      <c r="AZ76" s="706"/>
      <c r="BA76" s="715"/>
      <c r="BB76" s="780"/>
      <c r="BC76" s="706"/>
      <c r="BD76" s="715"/>
      <c r="BE76" s="780"/>
      <c r="BF76" s="706"/>
      <c r="BG76" s="715"/>
      <c r="BH76" s="780"/>
      <c r="BI76" s="706"/>
      <c r="BJ76" s="715"/>
      <c r="BK76" s="780"/>
      <c r="BL76" s="706"/>
      <c r="BM76" s="715"/>
      <c r="BN76" s="780"/>
      <c r="BO76" s="706"/>
    </row>
    <row r="77" spans="50:67" ht="18.75" customHeight="1" x14ac:dyDescent="0.3">
      <c r="AX77" s="715"/>
      <c r="AY77" s="780"/>
      <c r="AZ77" s="706"/>
      <c r="BA77" s="715"/>
      <c r="BB77" s="780"/>
      <c r="BC77" s="706"/>
      <c r="BD77" s="715"/>
      <c r="BE77" s="780"/>
      <c r="BF77" s="706"/>
      <c r="BG77" s="715"/>
      <c r="BH77" s="780"/>
      <c r="BI77" s="706"/>
      <c r="BJ77" s="715"/>
      <c r="BK77" s="780"/>
      <c r="BL77" s="706"/>
      <c r="BM77" s="715"/>
      <c r="BN77" s="780"/>
      <c r="BO77" s="706"/>
    </row>
    <row r="78" spans="50:67" ht="18.75" customHeight="1" x14ac:dyDescent="0.3">
      <c r="AX78" s="715"/>
      <c r="AY78" s="780"/>
      <c r="AZ78" s="706"/>
      <c r="BA78" s="715"/>
      <c r="BB78" s="780"/>
      <c r="BC78" s="706"/>
      <c r="BD78" s="715"/>
      <c r="BE78" s="780"/>
      <c r="BF78" s="706"/>
      <c r="BG78" s="715"/>
      <c r="BH78" s="780"/>
      <c r="BI78" s="706"/>
      <c r="BJ78" s="715"/>
      <c r="BK78" s="780"/>
      <c r="BL78" s="706"/>
      <c r="BM78" s="715"/>
      <c r="BN78" s="780"/>
      <c r="BO78" s="706"/>
    </row>
    <row r="79" spans="50:67" ht="18.75" customHeight="1" x14ac:dyDescent="0.3">
      <c r="AX79" s="715"/>
      <c r="AY79" s="780"/>
      <c r="AZ79" s="706"/>
      <c r="BA79" s="715"/>
      <c r="BB79" s="780"/>
      <c r="BC79" s="706"/>
      <c r="BD79" s="715"/>
      <c r="BE79" s="780"/>
      <c r="BF79" s="706"/>
      <c r="BG79" s="715"/>
      <c r="BH79" s="780"/>
      <c r="BI79" s="706"/>
      <c r="BJ79" s="715"/>
      <c r="BK79" s="780"/>
      <c r="BL79" s="706"/>
      <c r="BM79" s="715"/>
      <c r="BN79" s="780"/>
      <c r="BO79" s="706"/>
    </row>
    <row r="80" spans="50:67" ht="18.75" customHeight="1" x14ac:dyDescent="0.3">
      <c r="AX80" s="715"/>
      <c r="AY80" s="780"/>
      <c r="AZ80" s="706"/>
      <c r="BA80" s="715"/>
      <c r="BB80" s="780"/>
      <c r="BC80" s="706"/>
      <c r="BD80" s="715"/>
      <c r="BE80" s="780"/>
      <c r="BF80" s="706"/>
      <c r="BG80" s="715"/>
      <c r="BH80" s="780"/>
      <c r="BI80" s="706"/>
      <c r="BJ80" s="715"/>
      <c r="BK80" s="780"/>
      <c r="BL80" s="706"/>
      <c r="BM80" s="715"/>
      <c r="BN80" s="780"/>
      <c r="BO80" s="706"/>
    </row>
    <row r="81" spans="50:67" ht="18.75" customHeight="1" x14ac:dyDescent="0.3">
      <c r="AX81" s="715"/>
      <c r="AY81" s="780"/>
      <c r="AZ81" s="706"/>
      <c r="BA81" s="715"/>
      <c r="BB81" s="780"/>
      <c r="BC81" s="706"/>
      <c r="BD81" s="715"/>
      <c r="BE81" s="780"/>
      <c r="BF81" s="706"/>
      <c r="BG81" s="715"/>
      <c r="BH81" s="780"/>
      <c r="BI81" s="706"/>
      <c r="BJ81" s="715"/>
      <c r="BK81" s="780"/>
      <c r="BL81" s="706"/>
      <c r="BM81" s="715"/>
      <c r="BN81" s="780"/>
      <c r="BO81" s="706"/>
    </row>
    <row r="82" spans="50:67" ht="18.75" customHeight="1" x14ac:dyDescent="0.3">
      <c r="AX82" s="715"/>
      <c r="AY82" s="780"/>
      <c r="AZ82" s="706"/>
      <c r="BA82" s="715"/>
      <c r="BB82" s="780"/>
      <c r="BC82" s="706"/>
      <c r="BD82" s="715"/>
      <c r="BE82" s="780"/>
      <c r="BF82" s="706"/>
      <c r="BG82" s="715"/>
      <c r="BH82" s="780"/>
      <c r="BI82" s="706"/>
      <c r="BJ82" s="715"/>
      <c r="BK82" s="780"/>
      <c r="BL82" s="706"/>
      <c r="BM82" s="715"/>
      <c r="BN82" s="780"/>
      <c r="BO82" s="706"/>
    </row>
    <row r="83" spans="50:67" ht="18.75" customHeight="1" x14ac:dyDescent="0.3">
      <c r="AX83" s="715"/>
      <c r="AY83" s="780"/>
      <c r="AZ83" s="706"/>
      <c r="BA83" s="715"/>
      <c r="BB83" s="780"/>
      <c r="BC83" s="706"/>
      <c r="BD83" s="715"/>
      <c r="BE83" s="780"/>
      <c r="BF83" s="706"/>
      <c r="BG83" s="715"/>
      <c r="BH83" s="780"/>
      <c r="BI83" s="706"/>
      <c r="BJ83" s="715"/>
      <c r="BK83" s="780"/>
      <c r="BL83" s="706"/>
      <c r="BM83" s="715"/>
      <c r="BN83" s="780"/>
      <c r="BO83" s="706"/>
    </row>
    <row r="84" spans="50:67" ht="18.75" customHeight="1" x14ac:dyDescent="0.3">
      <c r="AX84" s="715"/>
      <c r="AY84" s="780"/>
      <c r="AZ84" s="706"/>
      <c r="BA84" s="715"/>
      <c r="BB84" s="780"/>
      <c r="BC84" s="706"/>
      <c r="BD84" s="715"/>
      <c r="BE84" s="780"/>
      <c r="BF84" s="706"/>
      <c r="BG84" s="715"/>
      <c r="BH84" s="780"/>
      <c r="BI84" s="706"/>
      <c r="BJ84" s="715"/>
      <c r="BK84" s="780"/>
      <c r="BL84" s="706"/>
      <c r="BM84" s="715"/>
      <c r="BN84" s="780"/>
      <c r="BO84" s="706"/>
    </row>
    <row r="85" spans="50:67" ht="18.75" customHeight="1" x14ac:dyDescent="0.3">
      <c r="AX85" s="715"/>
      <c r="AY85" s="780"/>
      <c r="AZ85" s="706"/>
      <c r="BA85" s="715"/>
      <c r="BB85" s="780"/>
      <c r="BC85" s="706"/>
      <c r="BD85" s="715"/>
      <c r="BE85" s="780"/>
      <c r="BF85" s="706"/>
      <c r="BG85" s="715"/>
      <c r="BH85" s="780"/>
      <c r="BI85" s="706"/>
      <c r="BJ85" s="715"/>
      <c r="BK85" s="780"/>
      <c r="BL85" s="706"/>
      <c r="BM85" s="715"/>
      <c r="BN85" s="780"/>
      <c r="BO85" s="706"/>
    </row>
    <row r="86" spans="50:67" ht="18.75" customHeight="1" x14ac:dyDescent="0.3">
      <c r="AX86" s="715"/>
      <c r="AY86" s="780"/>
      <c r="AZ86" s="706"/>
      <c r="BA86" s="715"/>
      <c r="BB86" s="780"/>
      <c r="BC86" s="706"/>
      <c r="BD86" s="715"/>
      <c r="BE86" s="780"/>
      <c r="BF86" s="706"/>
      <c r="BG86" s="715"/>
      <c r="BH86" s="780"/>
      <c r="BI86" s="706"/>
      <c r="BJ86" s="715"/>
      <c r="BK86" s="780"/>
      <c r="BL86" s="706"/>
      <c r="BM86" s="715"/>
      <c r="BN86" s="780"/>
      <c r="BO86" s="706"/>
    </row>
    <row r="87" spans="50:67" ht="18.75" customHeight="1" x14ac:dyDescent="0.3">
      <c r="AX87" s="715"/>
      <c r="AY87" s="780"/>
      <c r="AZ87" s="706"/>
      <c r="BA87" s="715"/>
      <c r="BB87" s="780"/>
      <c r="BC87" s="706"/>
      <c r="BD87" s="715"/>
      <c r="BE87" s="780"/>
      <c r="BF87" s="706"/>
      <c r="BG87" s="715"/>
      <c r="BH87" s="780"/>
      <c r="BI87" s="706"/>
      <c r="BJ87" s="715"/>
      <c r="BK87" s="780"/>
      <c r="BL87" s="706"/>
      <c r="BM87" s="715"/>
      <c r="BN87" s="780"/>
      <c r="BO87" s="706"/>
    </row>
    <row r="88" spans="50:67" ht="18.75" customHeight="1" x14ac:dyDescent="0.3">
      <c r="AX88" s="715"/>
      <c r="AY88" s="780"/>
      <c r="AZ88" s="706"/>
      <c r="BA88" s="715"/>
      <c r="BB88" s="780"/>
      <c r="BC88" s="706"/>
      <c r="BD88" s="715"/>
      <c r="BE88" s="780"/>
      <c r="BF88" s="706"/>
      <c r="BG88" s="715"/>
      <c r="BH88" s="780"/>
      <c r="BI88" s="706"/>
      <c r="BJ88" s="715"/>
      <c r="BK88" s="780"/>
      <c r="BL88" s="706"/>
      <c r="BM88" s="715"/>
      <c r="BN88" s="780"/>
      <c r="BO88" s="706"/>
    </row>
    <row r="89" spans="50:67" ht="18.75" customHeight="1" x14ac:dyDescent="0.3">
      <c r="AX89" s="715"/>
      <c r="AY89" s="780"/>
      <c r="AZ89" s="706"/>
      <c r="BA89" s="715"/>
      <c r="BB89" s="780"/>
      <c r="BC89" s="706"/>
      <c r="BD89" s="715"/>
      <c r="BE89" s="780"/>
      <c r="BF89" s="706"/>
      <c r="BG89" s="715"/>
      <c r="BH89" s="780"/>
      <c r="BI89" s="706"/>
      <c r="BJ89" s="715"/>
      <c r="BK89" s="780"/>
      <c r="BL89" s="706"/>
      <c r="BM89" s="715"/>
      <c r="BN89" s="780"/>
      <c r="BO89" s="706"/>
    </row>
    <row r="90" spans="50:67" ht="18.75" customHeight="1" x14ac:dyDescent="0.3">
      <c r="AX90" s="715"/>
      <c r="AY90" s="780"/>
      <c r="AZ90" s="706"/>
      <c r="BA90" s="715"/>
      <c r="BB90" s="780"/>
      <c r="BC90" s="706"/>
      <c r="BD90" s="715"/>
      <c r="BE90" s="780"/>
      <c r="BF90" s="706"/>
      <c r="BG90" s="715"/>
      <c r="BH90" s="780"/>
      <c r="BI90" s="706"/>
      <c r="BJ90" s="715"/>
      <c r="BK90" s="780"/>
      <c r="BL90" s="706"/>
      <c r="BM90" s="715"/>
      <c r="BN90" s="780"/>
      <c r="BO90" s="706"/>
    </row>
    <row r="91" spans="50:67" ht="18.75" customHeight="1" x14ac:dyDescent="0.3">
      <c r="AX91" s="715"/>
      <c r="AY91" s="780"/>
      <c r="AZ91" s="706"/>
      <c r="BA91" s="715"/>
      <c r="BB91" s="780"/>
      <c r="BC91" s="706"/>
      <c r="BD91" s="715"/>
      <c r="BE91" s="780"/>
      <c r="BF91" s="706"/>
      <c r="BG91" s="715"/>
      <c r="BH91" s="780"/>
      <c r="BI91" s="706"/>
      <c r="BJ91" s="715"/>
      <c r="BK91" s="780"/>
      <c r="BL91" s="706"/>
      <c r="BM91" s="715"/>
      <c r="BN91" s="780"/>
      <c r="BO91" s="706"/>
    </row>
    <row r="92" spans="50:67" ht="18.75" customHeight="1" x14ac:dyDescent="0.3">
      <c r="AX92" s="715"/>
      <c r="AY92" s="780"/>
      <c r="AZ92" s="706"/>
      <c r="BA92" s="715"/>
      <c r="BB92" s="780"/>
      <c r="BC92" s="706"/>
      <c r="BD92" s="715"/>
      <c r="BE92" s="780"/>
      <c r="BF92" s="706"/>
      <c r="BG92" s="715"/>
      <c r="BH92" s="780"/>
      <c r="BI92" s="706"/>
      <c r="BJ92" s="715"/>
      <c r="BK92" s="780"/>
      <c r="BL92" s="706"/>
      <c r="BM92" s="715"/>
      <c r="BN92" s="780"/>
      <c r="BO92" s="706"/>
    </row>
    <row r="93" spans="50:67" ht="18.75" customHeight="1" x14ac:dyDescent="0.3">
      <c r="AX93" s="715"/>
      <c r="AY93" s="780"/>
      <c r="AZ93" s="706"/>
      <c r="BA93" s="715"/>
      <c r="BB93" s="780"/>
      <c r="BC93" s="706"/>
      <c r="BD93" s="715"/>
      <c r="BE93" s="780"/>
      <c r="BF93" s="706"/>
      <c r="BG93" s="715"/>
      <c r="BH93" s="780"/>
      <c r="BI93" s="706"/>
      <c r="BJ93" s="715"/>
      <c r="BK93" s="780"/>
      <c r="BL93" s="706"/>
      <c r="BM93" s="715"/>
      <c r="BN93" s="780"/>
      <c r="BO93" s="706"/>
    </row>
    <row r="94" spans="50:67" ht="18.75" customHeight="1" x14ac:dyDescent="0.3">
      <c r="AX94" s="715"/>
      <c r="AY94" s="780"/>
      <c r="AZ94" s="706"/>
      <c r="BA94" s="715"/>
      <c r="BB94" s="780"/>
      <c r="BC94" s="706"/>
      <c r="BD94" s="715"/>
      <c r="BE94" s="780"/>
      <c r="BF94" s="706"/>
      <c r="BG94" s="715"/>
      <c r="BH94" s="780"/>
      <c r="BI94" s="706"/>
      <c r="BJ94" s="715"/>
      <c r="BK94" s="780"/>
      <c r="BL94" s="706"/>
      <c r="BM94" s="715"/>
      <c r="BN94" s="780"/>
      <c r="BO94" s="706"/>
    </row>
    <row r="95" spans="50:67" ht="18.75" customHeight="1" x14ac:dyDescent="0.3">
      <c r="AX95" s="715"/>
      <c r="AY95" s="780"/>
      <c r="AZ95" s="706"/>
      <c r="BA95" s="715"/>
      <c r="BB95" s="780"/>
      <c r="BC95" s="706"/>
      <c r="BD95" s="715"/>
      <c r="BE95" s="780"/>
      <c r="BF95" s="706"/>
      <c r="BG95" s="715"/>
      <c r="BH95" s="780"/>
      <c r="BI95" s="706"/>
      <c r="BJ95" s="715"/>
      <c r="BK95" s="780"/>
      <c r="BL95" s="706"/>
      <c r="BM95" s="715"/>
      <c r="BN95" s="780"/>
      <c r="BO95" s="706"/>
    </row>
    <row r="96" spans="50:67" ht="18.75" customHeight="1" x14ac:dyDescent="0.3">
      <c r="AX96" s="715"/>
      <c r="AY96" s="780"/>
      <c r="AZ96" s="706"/>
      <c r="BA96" s="715"/>
      <c r="BB96" s="780"/>
      <c r="BC96" s="706"/>
      <c r="BD96" s="715"/>
      <c r="BE96" s="780"/>
      <c r="BF96" s="706"/>
      <c r="BG96" s="715"/>
      <c r="BH96" s="780"/>
      <c r="BI96" s="706"/>
      <c r="BJ96" s="715"/>
      <c r="BK96" s="780"/>
      <c r="BL96" s="706"/>
      <c r="BM96" s="715"/>
      <c r="BN96" s="780"/>
      <c r="BO96" s="706"/>
    </row>
    <row r="97" spans="50:67" ht="18.75" customHeight="1" x14ac:dyDescent="0.3">
      <c r="AX97" s="715"/>
      <c r="AY97" s="780"/>
      <c r="AZ97" s="706"/>
      <c r="BA97" s="715"/>
      <c r="BB97" s="780"/>
      <c r="BC97" s="706"/>
      <c r="BD97" s="715"/>
      <c r="BE97" s="780"/>
      <c r="BF97" s="706"/>
      <c r="BG97" s="715"/>
      <c r="BH97" s="780"/>
      <c r="BI97" s="706"/>
      <c r="BJ97" s="715"/>
      <c r="BK97" s="780"/>
      <c r="BL97" s="706"/>
      <c r="BM97" s="715"/>
      <c r="BN97" s="780"/>
      <c r="BO97" s="706"/>
    </row>
    <row r="148" ht="30.75" customHeight="1" x14ac:dyDescent="0.3"/>
    <row r="149" ht="33.75" customHeight="1" x14ac:dyDescent="0.3"/>
  </sheetData>
  <autoFilter ref="A2:BO38" xr:uid="{FF80BD46-EE3A-4632-8E86-0FFAC7A05DD1}">
    <filterColumn colId="43" showButton="0"/>
    <filterColumn colId="44" showButton="0"/>
    <filterColumn colId="45" showButton="0"/>
    <filterColumn colId="46" showButton="0"/>
    <filterColumn colId="47" showButton="0"/>
    <filterColumn colId="49" showButton="0"/>
    <filterColumn colId="50" showButton="0"/>
    <filterColumn colId="52" showButton="0"/>
    <filterColumn colId="53" showButton="0"/>
    <filterColumn colId="55" showButton="0"/>
    <filterColumn colId="56" showButton="0"/>
    <filterColumn colId="58" showButton="0"/>
    <filterColumn colId="59" showButton="0"/>
    <filterColumn colId="61" showButton="0"/>
    <filterColumn colId="62" showButton="0"/>
    <filterColumn colId="64" showButton="0"/>
    <filterColumn colId="65" showButton="0"/>
  </autoFilter>
  <mergeCells count="15">
    <mergeCell ref="BM2:BO2"/>
    <mergeCell ref="A3:A5"/>
    <mergeCell ref="B3:B5"/>
    <mergeCell ref="H3:H5"/>
    <mergeCell ref="C4:C5"/>
    <mergeCell ref="D4:D5"/>
    <mergeCell ref="E4:E5"/>
    <mergeCell ref="F4:F5"/>
    <mergeCell ref="G4:G5"/>
    <mergeCell ref="AR2:AW2"/>
    <mergeCell ref="AX2:AZ2"/>
    <mergeCell ref="BA2:BC2"/>
    <mergeCell ref="BD2:BF2"/>
    <mergeCell ref="BG2:BI2"/>
    <mergeCell ref="BJ2:BL2"/>
  </mergeCells>
  <pageMargins left="0.7" right="0.7" top="0.75" bottom="0.75" header="0.3" footer="0.3"/>
  <pageSetup paperSize="9" orientation="portrait" horizontalDpi="300" verticalDpi="0" copies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2B8E5-2493-4F68-A4B3-DDB09429E757}">
  <dimension ref="A2:AG92"/>
  <sheetViews>
    <sheetView topLeftCell="B1" workbookViewId="0">
      <pane xSplit="5" ySplit="7" topLeftCell="K53" activePane="bottomRight" state="frozen"/>
      <selection pane="topRight" activeCell="G1" sqref="G1"/>
      <selection pane="bottomLeft" activeCell="B8" sqref="B8"/>
      <selection pane="bottomRight" activeCell="AB59" sqref="AB59:AC60"/>
    </sheetView>
  </sheetViews>
  <sheetFormatPr defaultColWidth="9.21875" defaultRowHeight="18.75" customHeight="1" x14ac:dyDescent="0.3"/>
  <cols>
    <col min="1" max="1" width="9.21875" style="1"/>
    <col min="2" max="2" width="22.44140625" style="2" customWidth="1"/>
    <col min="3" max="3" width="70.21875" style="3" customWidth="1"/>
    <col min="4" max="4" width="69.77734375" style="4" hidden="1" customWidth="1"/>
    <col min="5" max="5" width="17.21875" style="3" hidden="1" customWidth="1"/>
    <col min="6" max="6" width="13" style="5" hidden="1" customWidth="1"/>
    <col min="7" max="7" width="11" style="6" customWidth="1"/>
    <col min="8" max="8" width="13.77734375" style="5" customWidth="1"/>
    <col min="9" max="9" width="14.77734375" style="5" customWidth="1"/>
    <col min="10" max="10" width="10.44140625" style="3" customWidth="1"/>
    <col min="11" max="11" width="13.21875" style="3" customWidth="1"/>
    <col min="12" max="12" width="14.21875" style="3" customWidth="1"/>
    <col min="13" max="13" width="13" style="3" customWidth="1"/>
    <col min="14" max="14" width="15.21875" style="3" customWidth="1"/>
    <col min="15" max="15" width="16" style="3" customWidth="1"/>
    <col min="16" max="16" width="10.77734375" style="3" customWidth="1"/>
    <col min="17" max="17" width="14" style="3" customWidth="1"/>
    <col min="18" max="18" width="11.21875" style="3" customWidth="1"/>
    <col min="19" max="19" width="8.5546875" style="5" customWidth="1"/>
    <col min="20" max="20" width="12.77734375" style="3" customWidth="1"/>
    <col min="21" max="21" width="11.77734375" style="3" customWidth="1"/>
    <col min="22" max="22" width="12.77734375" style="3" customWidth="1"/>
    <col min="23" max="24" width="12.44140625" style="3" customWidth="1"/>
    <col min="25" max="25" width="11.5546875" style="3" customWidth="1"/>
    <col min="26" max="26" width="13" style="3" customWidth="1"/>
    <col min="27" max="27" width="10.77734375" style="7" customWidth="1"/>
    <col min="28" max="28" width="7.44140625" style="5" customWidth="1"/>
    <col min="29" max="29" width="13.21875" style="5" customWidth="1"/>
    <col min="30" max="30" width="10.5546875" style="6" customWidth="1"/>
    <col min="31" max="31" width="2.44140625" style="75" customWidth="1"/>
    <col min="32" max="32" width="9.21875" style="75" customWidth="1"/>
    <col min="33" max="33" width="19" style="75" customWidth="1"/>
    <col min="34" max="35" width="9.21875" style="75"/>
    <col min="36" max="36" width="85.77734375" style="75" customWidth="1"/>
    <col min="37" max="16384" width="9.21875" style="75"/>
  </cols>
  <sheetData>
    <row r="2" spans="1:33" s="76" customFormat="1" ht="42" customHeight="1" x14ac:dyDescent="0.3">
      <c r="A2" s="71"/>
      <c r="B2" s="49"/>
      <c r="C2" s="72"/>
      <c r="D2" s="49"/>
      <c r="E2" s="72"/>
      <c r="F2" s="50"/>
      <c r="G2" s="946" t="s">
        <v>0</v>
      </c>
      <c r="H2" s="946"/>
      <c r="I2" s="930"/>
      <c r="J2" s="931" t="s">
        <v>1</v>
      </c>
      <c r="K2" s="932"/>
      <c r="L2" s="932"/>
      <c r="M2" s="932"/>
      <c r="N2" s="932"/>
      <c r="O2" s="933"/>
      <c r="P2" s="947" t="s">
        <v>2</v>
      </c>
      <c r="Q2" s="930"/>
      <c r="R2" s="931" t="s">
        <v>3</v>
      </c>
      <c r="S2" s="932"/>
      <c r="T2" s="933"/>
      <c r="U2" s="929" t="s">
        <v>4</v>
      </c>
      <c r="V2" s="930"/>
      <c r="W2" s="931" t="s">
        <v>5</v>
      </c>
      <c r="X2" s="933"/>
      <c r="Y2" s="929" t="s">
        <v>6</v>
      </c>
      <c r="Z2" s="930"/>
      <c r="AA2" s="931" t="s">
        <v>7</v>
      </c>
      <c r="AB2" s="932"/>
      <c r="AC2" s="932"/>
      <c r="AD2" s="933"/>
    </row>
    <row r="3" spans="1:33" ht="18.75" customHeight="1" x14ac:dyDescent="0.3">
      <c r="A3" s="8"/>
      <c r="B3" s="9"/>
      <c r="C3" s="10"/>
      <c r="D3" s="11"/>
      <c r="E3" s="10"/>
      <c r="F3" s="12"/>
      <c r="G3" s="60"/>
      <c r="H3" s="60" t="s">
        <v>8</v>
      </c>
      <c r="I3" s="61">
        <v>5</v>
      </c>
      <c r="J3" s="51"/>
      <c r="K3" s="13" t="s">
        <v>8</v>
      </c>
      <c r="L3" s="12">
        <v>2</v>
      </c>
      <c r="M3" s="10"/>
      <c r="N3" s="13" t="s">
        <v>8</v>
      </c>
      <c r="O3" s="52">
        <v>3</v>
      </c>
      <c r="P3" s="67" t="s">
        <v>8</v>
      </c>
      <c r="Q3" s="61">
        <v>5</v>
      </c>
      <c r="R3" s="55"/>
      <c r="S3" s="13" t="s">
        <v>8</v>
      </c>
      <c r="T3" s="52">
        <v>5</v>
      </c>
      <c r="U3" s="69" t="s">
        <v>8</v>
      </c>
      <c r="V3" s="61">
        <v>5</v>
      </c>
      <c r="W3" s="51" t="s">
        <v>8</v>
      </c>
      <c r="X3" s="52">
        <v>5</v>
      </c>
      <c r="Y3" s="69" t="s">
        <v>8</v>
      </c>
      <c r="Z3" s="61">
        <v>5</v>
      </c>
      <c r="AA3" s="73"/>
      <c r="AB3" s="12"/>
      <c r="AC3" s="12" t="s">
        <v>8</v>
      </c>
      <c r="AD3" s="52">
        <v>5</v>
      </c>
    </row>
    <row r="4" spans="1:33" s="77" customFormat="1" ht="18.75" customHeight="1" x14ac:dyDescent="0.3">
      <c r="A4" s="934" t="s">
        <v>9</v>
      </c>
      <c r="B4" s="936" t="s">
        <v>10</v>
      </c>
      <c r="C4" s="938" t="s">
        <v>11</v>
      </c>
      <c r="D4" s="938" t="s">
        <v>12</v>
      </c>
      <c r="E4" s="938" t="s">
        <v>13</v>
      </c>
      <c r="F4" s="938" t="s">
        <v>14</v>
      </c>
      <c r="G4" s="62"/>
      <c r="H4" s="63" t="s">
        <v>15</v>
      </c>
      <c r="I4" s="64">
        <v>0.08</v>
      </c>
      <c r="J4" s="53"/>
      <c r="K4" s="14" t="s">
        <v>15</v>
      </c>
      <c r="L4" s="15">
        <v>0.08</v>
      </c>
      <c r="M4" s="16"/>
      <c r="N4" s="14" t="s">
        <v>15</v>
      </c>
      <c r="O4" s="54">
        <v>0.08</v>
      </c>
      <c r="P4" s="68" t="s">
        <v>15</v>
      </c>
      <c r="Q4" s="66">
        <v>7.5</v>
      </c>
      <c r="R4" s="56"/>
      <c r="S4" s="14" t="s">
        <v>15</v>
      </c>
      <c r="T4" s="57">
        <v>1.25</v>
      </c>
      <c r="U4" s="70" t="s">
        <v>15</v>
      </c>
      <c r="V4" s="66">
        <v>1.2</v>
      </c>
      <c r="W4" s="59" t="s">
        <v>15</v>
      </c>
      <c r="X4" s="57">
        <v>1.3</v>
      </c>
      <c r="Y4" s="70" t="s">
        <v>15</v>
      </c>
      <c r="Z4" s="66">
        <v>1.3</v>
      </c>
      <c r="AA4" s="74"/>
      <c r="AB4" s="58"/>
      <c r="AC4" s="105" t="s">
        <v>15</v>
      </c>
      <c r="AD4" s="57">
        <v>2</v>
      </c>
    </row>
    <row r="5" spans="1:33" s="77" customFormat="1" ht="18.75" customHeight="1" x14ac:dyDescent="0.3">
      <c r="A5" s="934"/>
      <c r="B5" s="936"/>
      <c r="C5" s="938"/>
      <c r="D5" s="938"/>
      <c r="E5" s="938"/>
      <c r="F5" s="938"/>
      <c r="G5" s="62"/>
      <c r="H5" s="65"/>
      <c r="I5" s="66"/>
      <c r="J5" s="940" t="s">
        <v>16</v>
      </c>
      <c r="K5" s="941"/>
      <c r="L5" s="942"/>
      <c r="M5" s="943" t="s">
        <v>17</v>
      </c>
      <c r="N5" s="944"/>
      <c r="O5" s="945"/>
      <c r="P5" s="68"/>
      <c r="Q5" s="66"/>
      <c r="R5" s="56"/>
      <c r="S5" s="105"/>
      <c r="T5" s="57"/>
      <c r="U5" s="70"/>
      <c r="V5" s="66"/>
      <c r="W5" s="59"/>
      <c r="X5" s="57"/>
      <c r="Y5" s="70"/>
      <c r="Z5" s="66"/>
      <c r="AA5" s="74"/>
      <c r="AB5" s="58"/>
      <c r="AC5" s="105" t="s">
        <v>15</v>
      </c>
      <c r="AD5" s="57">
        <v>3</v>
      </c>
    </row>
    <row r="6" spans="1:33" s="77" customFormat="1" ht="72" customHeight="1" x14ac:dyDescent="0.3">
      <c r="A6" s="935"/>
      <c r="B6" s="937"/>
      <c r="C6" s="939"/>
      <c r="D6" s="939"/>
      <c r="E6" s="939"/>
      <c r="F6" s="939"/>
      <c r="G6" s="98" t="s">
        <v>18</v>
      </c>
      <c r="H6" s="98" t="s">
        <v>19</v>
      </c>
      <c r="I6" s="99" t="s">
        <v>20</v>
      </c>
      <c r="J6" s="100" t="s">
        <v>21</v>
      </c>
      <c r="K6" s="97" t="s">
        <v>22</v>
      </c>
      <c r="L6" s="97" t="s">
        <v>20</v>
      </c>
      <c r="M6" s="97" t="s">
        <v>23</v>
      </c>
      <c r="N6" s="97" t="s">
        <v>24</v>
      </c>
      <c r="O6" s="101" t="s">
        <v>20</v>
      </c>
      <c r="P6" s="102" t="s">
        <v>25</v>
      </c>
      <c r="Q6" s="99" t="s">
        <v>20</v>
      </c>
      <c r="R6" s="100" t="s">
        <v>26</v>
      </c>
      <c r="S6" s="97" t="s">
        <v>27</v>
      </c>
      <c r="T6" s="101" t="s">
        <v>20</v>
      </c>
      <c r="U6" s="103" t="s">
        <v>28</v>
      </c>
      <c r="V6" s="99" t="s">
        <v>20</v>
      </c>
      <c r="W6" s="100" t="s">
        <v>29</v>
      </c>
      <c r="X6" s="101"/>
      <c r="Y6" s="103" t="s">
        <v>29</v>
      </c>
      <c r="Z6" s="99" t="s">
        <v>20</v>
      </c>
      <c r="AA6" s="100" t="s">
        <v>30</v>
      </c>
      <c r="AB6" s="97" t="s">
        <v>31</v>
      </c>
      <c r="AC6" s="97" t="s">
        <v>32</v>
      </c>
      <c r="AD6" s="101" t="s">
        <v>20</v>
      </c>
      <c r="AE6" s="78"/>
      <c r="AG6" s="93" t="s">
        <v>33</v>
      </c>
    </row>
    <row r="7" spans="1:33" ht="18.75" customHeight="1" x14ac:dyDescent="0.3">
      <c r="A7" s="81"/>
      <c r="B7" s="82"/>
      <c r="C7" s="83"/>
      <c r="D7" s="84"/>
      <c r="E7" s="85"/>
      <c r="F7" s="86"/>
      <c r="G7" s="87"/>
      <c r="H7" s="88"/>
      <c r="I7" s="92">
        <f>SUM(I8:I125)</f>
        <v>553019.24000000011</v>
      </c>
      <c r="J7" s="89"/>
      <c r="K7" s="90"/>
      <c r="L7" s="92">
        <f>SUM(L8:L125)</f>
        <v>76716.251199999984</v>
      </c>
      <c r="M7" s="90"/>
      <c r="N7" s="90"/>
      <c r="O7" s="92">
        <f>SUM(O8:O125)</f>
        <v>100554.95999999998</v>
      </c>
      <c r="P7" s="89"/>
      <c r="Q7" s="92">
        <f>SUM(Q8:Q125)</f>
        <v>40425</v>
      </c>
      <c r="R7" s="95"/>
      <c r="S7" s="96"/>
      <c r="T7" s="92">
        <f>SUM(T8:T125)</f>
        <v>20675.3</v>
      </c>
      <c r="U7" s="90"/>
      <c r="V7" s="92">
        <f>SUM(V8:V125)</f>
        <v>2169.6</v>
      </c>
      <c r="W7" s="89"/>
      <c r="X7" s="92">
        <f>SUM(X8:X125)</f>
        <v>3252.6</v>
      </c>
      <c r="Y7" s="90"/>
      <c r="Z7" s="92">
        <f>SUM(Z8:Z125)</f>
        <v>2977</v>
      </c>
      <c r="AA7" s="91"/>
      <c r="AB7" s="90"/>
      <c r="AC7" s="90"/>
      <c r="AD7" s="92">
        <f>SUM(AD8:AD125)</f>
        <v>5248</v>
      </c>
      <c r="AE7" s="79"/>
      <c r="AG7" s="94">
        <f>AD7+Z7+X7+V7+T7+O7+L7+I7</f>
        <v>764612.95120000001</v>
      </c>
    </row>
    <row r="8" spans="1:33" ht="18.75" customHeight="1" x14ac:dyDescent="0.3">
      <c r="A8" s="23">
        <v>5</v>
      </c>
      <c r="B8" s="24" t="s">
        <v>41</v>
      </c>
      <c r="C8" s="29" t="s">
        <v>42</v>
      </c>
      <c r="D8" s="26" t="s">
        <v>43</v>
      </c>
      <c r="E8" s="27">
        <v>44957</v>
      </c>
      <c r="F8" s="28" t="s">
        <v>44</v>
      </c>
      <c r="G8" s="161">
        <v>0</v>
      </c>
      <c r="H8" s="162">
        <v>0</v>
      </c>
      <c r="I8" s="163">
        <f t="shared" ref="I8:I9" si="0">$I$3*G8*H8*$I$4</f>
        <v>0</v>
      </c>
      <c r="J8" s="121">
        <v>0</v>
      </c>
      <c r="K8" s="122">
        <v>0</v>
      </c>
      <c r="L8" s="120">
        <f>K8*J8*L3*L4</f>
        <v>0</v>
      </c>
      <c r="M8" s="151">
        <v>0</v>
      </c>
      <c r="N8" s="122">
        <v>0</v>
      </c>
      <c r="O8" s="150">
        <f>O4*O3*N8*M8</f>
        <v>0</v>
      </c>
      <c r="P8" s="188">
        <v>0</v>
      </c>
      <c r="Q8" s="163">
        <f>($P8/12)*$Q$3*$Q$4</f>
        <v>0</v>
      </c>
      <c r="R8" s="213"/>
      <c r="S8" s="201"/>
      <c r="T8" s="202">
        <f t="shared" ref="T8:T55" si="1">(R8*S8)/2</f>
        <v>0</v>
      </c>
      <c r="U8" s="214"/>
      <c r="V8" s="163">
        <f t="shared" ref="V8:X9" si="2">U8*$V$4</f>
        <v>0</v>
      </c>
      <c r="W8" s="211"/>
      <c r="X8" s="150">
        <f t="shared" si="2"/>
        <v>0</v>
      </c>
      <c r="Y8" s="209"/>
      <c r="Z8" s="210">
        <f t="shared" ref="Z8:Z9" si="3">Y8*$V$4</f>
        <v>0</v>
      </c>
      <c r="AA8" s="212" t="s">
        <v>45</v>
      </c>
      <c r="AB8" s="122">
        <v>6</v>
      </c>
      <c r="AC8" s="122">
        <v>8</v>
      </c>
      <c r="AD8" s="150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>480</v>
      </c>
    </row>
    <row r="9" spans="1:33" ht="18.75" customHeight="1" x14ac:dyDescent="0.3">
      <c r="A9" s="23">
        <v>7</v>
      </c>
      <c r="B9" s="24" t="s">
        <v>41</v>
      </c>
      <c r="C9" s="25" t="s">
        <v>47</v>
      </c>
      <c r="D9" s="26" t="s">
        <v>37</v>
      </c>
      <c r="E9" s="27">
        <v>44908</v>
      </c>
      <c r="F9" s="28">
        <v>3861.69</v>
      </c>
      <c r="G9" s="161">
        <v>3000</v>
      </c>
      <c r="H9" s="162">
        <v>21</v>
      </c>
      <c r="I9" s="163">
        <f t="shared" si="0"/>
        <v>25200</v>
      </c>
      <c r="J9" s="121">
        <v>1600</v>
      </c>
      <c r="K9" s="122">
        <v>21</v>
      </c>
      <c r="L9" s="123">
        <f>L3*L4*K9*J9</f>
        <v>5376</v>
      </c>
      <c r="M9" s="151">
        <v>1600</v>
      </c>
      <c r="N9" s="122">
        <v>21</v>
      </c>
      <c r="O9" s="150">
        <f>O3*O4*N9*M9</f>
        <v>8064</v>
      </c>
      <c r="P9" s="188">
        <v>0</v>
      </c>
      <c r="Q9" s="163">
        <f>($P9/12)*$Q$3*$Q$4</f>
        <v>0</v>
      </c>
      <c r="R9" s="213">
        <v>600</v>
      </c>
      <c r="S9" s="201">
        <v>2</v>
      </c>
      <c r="T9" s="202">
        <f>(R9*S9)/2</f>
        <v>600</v>
      </c>
      <c r="U9" s="214"/>
      <c r="V9" s="163">
        <f t="shared" si="2"/>
        <v>0</v>
      </c>
      <c r="W9" s="211"/>
      <c r="X9" s="150">
        <f t="shared" si="2"/>
        <v>0</v>
      </c>
      <c r="Y9" s="209"/>
      <c r="Z9" s="210">
        <f t="shared" si="3"/>
        <v>0</v>
      </c>
      <c r="AA9" s="212" t="s">
        <v>45</v>
      </c>
      <c r="AB9" s="122">
        <v>3</v>
      </c>
      <c r="AC9" s="122">
        <v>8</v>
      </c>
      <c r="AD9" s="150">
        <f t="shared" ref="AD9:AD55" si="4"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240</v>
      </c>
    </row>
    <row r="10" spans="1:33" ht="18.75" customHeight="1" x14ac:dyDescent="0.3">
      <c r="A10" s="1307">
        <v>8</v>
      </c>
      <c r="B10" s="1308" t="s">
        <v>48</v>
      </c>
      <c r="C10" s="1309" t="s">
        <v>49</v>
      </c>
      <c r="D10" s="26" t="s">
        <v>0</v>
      </c>
      <c r="E10" s="27">
        <v>44756</v>
      </c>
      <c r="F10" s="28">
        <v>335.9</v>
      </c>
      <c r="G10" s="989">
        <v>265.20999999999998</v>
      </c>
      <c r="H10" s="990">
        <v>21</v>
      </c>
      <c r="I10" s="973">
        <f>I3*I4*G10*H10</f>
        <v>2227.7640000000001</v>
      </c>
      <c r="J10" s="991">
        <v>0</v>
      </c>
      <c r="K10" s="992">
        <v>0</v>
      </c>
      <c r="L10" s="993">
        <f>K10*J10*L4*L3</f>
        <v>0</v>
      </c>
      <c r="M10" s="994">
        <v>0</v>
      </c>
      <c r="N10" s="992">
        <v>0</v>
      </c>
      <c r="O10" s="995">
        <f>N10*M10*O4*O3</f>
        <v>0</v>
      </c>
      <c r="P10" s="972"/>
      <c r="Q10" s="973">
        <f>(P10/12)*$Q$3*$Q$4</f>
        <v>0</v>
      </c>
      <c r="R10" s="974">
        <v>50</v>
      </c>
      <c r="S10" s="975">
        <v>1</v>
      </c>
      <c r="T10" s="952">
        <f>(R10*S10)/2</f>
        <v>25</v>
      </c>
      <c r="U10" s="953"/>
      <c r="V10" s="973">
        <f>U10*$V$4</f>
        <v>0</v>
      </c>
      <c r="W10" s="978">
        <v>12</v>
      </c>
      <c r="X10" s="979">
        <f>W10*$X$4</f>
        <v>15.600000000000001</v>
      </c>
      <c r="Y10" s="980">
        <v>20</v>
      </c>
      <c r="Z10" s="981">
        <f>Y10*Z4</f>
        <v>26</v>
      </c>
      <c r="AA10" s="215" t="s">
        <v>50</v>
      </c>
      <c r="AB10" s="122">
        <v>1</v>
      </c>
      <c r="AC10" s="122">
        <v>4</v>
      </c>
      <c r="AD10" s="150">
        <f t="shared" si="4"/>
        <v>40</v>
      </c>
    </row>
    <row r="11" spans="1:33" ht="18.75" customHeight="1" x14ac:dyDescent="0.3">
      <c r="A11" s="1307"/>
      <c r="B11" s="1308"/>
      <c r="C11" s="1310"/>
      <c r="D11" s="26" t="s">
        <v>43</v>
      </c>
      <c r="E11" s="27">
        <v>44773</v>
      </c>
      <c r="F11" s="28" t="s">
        <v>44</v>
      </c>
      <c r="G11" s="989"/>
      <c r="H11" s="990"/>
      <c r="I11" s="973"/>
      <c r="J11" s="991"/>
      <c r="K11" s="992"/>
      <c r="L11" s="993"/>
      <c r="M11" s="994"/>
      <c r="N11" s="992"/>
      <c r="O11" s="995"/>
      <c r="P11" s="972"/>
      <c r="Q11" s="973"/>
      <c r="R11" s="974"/>
      <c r="S11" s="975"/>
      <c r="T11" s="952"/>
      <c r="U11" s="953"/>
      <c r="V11" s="973"/>
      <c r="W11" s="978"/>
      <c r="X11" s="979"/>
      <c r="Y11" s="980"/>
      <c r="Z11" s="981"/>
      <c r="AA11" s="215" t="s">
        <v>45</v>
      </c>
      <c r="AB11" s="122">
        <v>1</v>
      </c>
      <c r="AC11" s="122">
        <v>4</v>
      </c>
      <c r="AD11" s="150">
        <f t="shared" si="4"/>
        <v>40</v>
      </c>
    </row>
    <row r="12" spans="1:33" ht="18.75" customHeight="1" x14ac:dyDescent="0.3">
      <c r="A12" s="1314">
        <v>13</v>
      </c>
      <c r="B12" s="1315" t="s">
        <v>58</v>
      </c>
      <c r="C12" s="1316" t="s">
        <v>59</v>
      </c>
      <c r="D12" s="37" t="s">
        <v>60</v>
      </c>
      <c r="E12" s="38"/>
      <c r="F12" s="39"/>
      <c r="G12" s="1004">
        <v>0</v>
      </c>
      <c r="H12" s="1006">
        <v>0</v>
      </c>
      <c r="I12" s="1014">
        <v>0</v>
      </c>
      <c r="J12" s="1028">
        <v>1703</v>
      </c>
      <c r="K12" s="1029">
        <v>1</v>
      </c>
      <c r="L12" s="1024">
        <f>J12*K12*L3*L4</f>
        <v>272.48</v>
      </c>
      <c r="M12" s="1031">
        <v>1703</v>
      </c>
      <c r="N12" s="1029">
        <v>1</v>
      </c>
      <c r="O12" s="1026">
        <f>M12*N12*O3*O4</f>
        <v>408.72</v>
      </c>
      <c r="P12" s="1012"/>
      <c r="Q12" s="1014">
        <f>(P12/12)*$Q$3*$Q$4</f>
        <v>0</v>
      </c>
      <c r="R12" s="1016"/>
      <c r="S12" s="1018"/>
      <c r="T12" s="955">
        <f t="shared" si="1"/>
        <v>0</v>
      </c>
      <c r="U12" s="1008"/>
      <c r="V12" s="167">
        <f t="shared" ref="V12:X58" si="5">U12*$V$4</f>
        <v>0</v>
      </c>
      <c r="W12" s="1010"/>
      <c r="X12" s="131">
        <f t="shared" si="5"/>
        <v>0</v>
      </c>
      <c r="Y12" s="230"/>
      <c r="Z12" s="231">
        <f t="shared" ref="Z12:Z58" si="6">Y12*$V$4</f>
        <v>0</v>
      </c>
      <c r="AA12" s="232"/>
      <c r="AB12" s="127"/>
      <c r="AC12" s="127"/>
      <c r="AD12" s="131" t="str">
        <f t="shared" si="4"/>
        <v/>
      </c>
    </row>
    <row r="13" spans="1:33" ht="18.75" customHeight="1" x14ac:dyDescent="0.3">
      <c r="A13" s="1311"/>
      <c r="B13" s="1312"/>
      <c r="C13" s="1313"/>
      <c r="D13" s="42" t="s">
        <v>61</v>
      </c>
      <c r="E13" s="43"/>
      <c r="F13" s="44"/>
      <c r="G13" s="1005"/>
      <c r="H13" s="1007"/>
      <c r="I13" s="1015"/>
      <c r="J13" s="1021"/>
      <c r="K13" s="1022"/>
      <c r="L13" s="1030"/>
      <c r="M13" s="1025"/>
      <c r="N13" s="1022"/>
      <c r="O13" s="1027"/>
      <c r="P13" s="1013"/>
      <c r="Q13" s="1015"/>
      <c r="R13" s="1017"/>
      <c r="S13" s="1019"/>
      <c r="T13" s="952"/>
      <c r="U13" s="1009"/>
      <c r="V13" s="167">
        <f t="shared" si="5"/>
        <v>0</v>
      </c>
      <c r="W13" s="1011"/>
      <c r="X13" s="131">
        <f t="shared" si="5"/>
        <v>0</v>
      </c>
      <c r="Y13" s="234"/>
      <c r="Z13" s="231">
        <f t="shared" si="6"/>
        <v>0</v>
      </c>
      <c r="AA13" s="235"/>
      <c r="AB13" s="129"/>
      <c r="AC13" s="129"/>
      <c r="AD13" s="131" t="str">
        <f t="shared" si="4"/>
        <v/>
      </c>
    </row>
    <row r="14" spans="1:33" ht="18.75" customHeight="1" x14ac:dyDescent="0.3">
      <c r="A14" s="1311">
        <v>14</v>
      </c>
      <c r="B14" s="1312" t="s">
        <v>58</v>
      </c>
      <c r="C14" s="1297" t="s">
        <v>62</v>
      </c>
      <c r="D14" s="46" t="s">
        <v>63</v>
      </c>
      <c r="E14" s="43"/>
      <c r="F14" s="44"/>
      <c r="G14" s="168">
        <v>920.49</v>
      </c>
      <c r="H14" s="171">
        <v>21</v>
      </c>
      <c r="I14" s="170">
        <f t="shared" ref="I14:I46" si="7">$I$3*G14*H14*$I$4</f>
        <v>7732.116</v>
      </c>
      <c r="J14" s="1021">
        <v>640</v>
      </c>
      <c r="K14" s="1022">
        <v>21</v>
      </c>
      <c r="L14" s="1023">
        <f>K14*J14*L3*L4</f>
        <v>2150.4</v>
      </c>
      <c r="M14" s="1025">
        <v>640</v>
      </c>
      <c r="N14" s="1022">
        <v>21</v>
      </c>
      <c r="O14" s="1032">
        <f>N14*M14*O3*O4</f>
        <v>3225.6</v>
      </c>
      <c r="P14" s="1035">
        <f>4*21</f>
        <v>84</v>
      </c>
      <c r="Q14" s="1015">
        <f>(P14/12)*$Q$3*$Q$4</f>
        <v>262.5</v>
      </c>
      <c r="R14" s="1017">
        <v>980</v>
      </c>
      <c r="S14" s="1019">
        <v>1</v>
      </c>
      <c r="T14" s="954">
        <f>(R14*S14)/2</f>
        <v>490</v>
      </c>
      <c r="U14" s="1009"/>
      <c r="V14" s="167">
        <f t="shared" si="5"/>
        <v>0</v>
      </c>
      <c r="W14" s="1011"/>
      <c r="X14" s="131">
        <f t="shared" si="5"/>
        <v>0</v>
      </c>
      <c r="Y14" s="1033"/>
      <c r="Z14" s="231">
        <f t="shared" si="6"/>
        <v>0</v>
      </c>
      <c r="AA14" s="1034" t="s">
        <v>45</v>
      </c>
      <c r="AB14" s="1022">
        <v>2</v>
      </c>
      <c r="AC14" s="1022">
        <v>14</v>
      </c>
      <c r="AD14" s="1032">
        <f t="shared" si="4"/>
        <v>280</v>
      </c>
    </row>
    <row r="15" spans="1:33" ht="18.75" customHeight="1" x14ac:dyDescent="0.3">
      <c r="A15" s="1311"/>
      <c r="B15" s="1312"/>
      <c r="C15" s="1313"/>
      <c r="D15" s="46" t="s">
        <v>63</v>
      </c>
      <c r="E15" s="43"/>
      <c r="F15" s="44"/>
      <c r="G15" s="168">
        <v>1741.85</v>
      </c>
      <c r="H15" s="171">
        <v>8</v>
      </c>
      <c r="I15" s="170">
        <f t="shared" si="7"/>
        <v>5573.92</v>
      </c>
      <c r="J15" s="1021"/>
      <c r="K15" s="1022"/>
      <c r="L15" s="1024"/>
      <c r="M15" s="1025"/>
      <c r="N15" s="1022"/>
      <c r="O15" s="1026"/>
      <c r="P15" s="1035"/>
      <c r="Q15" s="1015"/>
      <c r="R15" s="1017"/>
      <c r="S15" s="1019"/>
      <c r="T15" s="955"/>
      <c r="U15" s="1009"/>
      <c r="V15" s="167">
        <f t="shared" si="5"/>
        <v>0</v>
      </c>
      <c r="W15" s="1011"/>
      <c r="X15" s="131">
        <f t="shared" si="5"/>
        <v>0</v>
      </c>
      <c r="Y15" s="1033"/>
      <c r="Z15" s="231">
        <f t="shared" si="6"/>
        <v>0</v>
      </c>
      <c r="AA15" s="1034"/>
      <c r="AB15" s="1022"/>
      <c r="AC15" s="1022"/>
      <c r="AD15" s="1026"/>
    </row>
    <row r="16" spans="1:33" ht="18.75" customHeight="1" x14ac:dyDescent="0.3">
      <c r="A16" s="1311">
        <v>15</v>
      </c>
      <c r="B16" s="1312" t="s">
        <v>58</v>
      </c>
      <c r="C16" s="1297" t="s">
        <v>64</v>
      </c>
      <c r="D16" s="46" t="s">
        <v>65</v>
      </c>
      <c r="E16" s="43"/>
      <c r="F16" s="44"/>
      <c r="G16" s="168">
        <v>2146</v>
      </c>
      <c r="H16" s="171">
        <v>21</v>
      </c>
      <c r="I16" s="170">
        <f t="shared" si="7"/>
        <v>18026.400000000001</v>
      </c>
      <c r="J16" s="1021">
        <v>0</v>
      </c>
      <c r="K16" s="1022">
        <v>0</v>
      </c>
      <c r="L16" s="1030">
        <f>K16*J16*L4*L3</f>
        <v>0</v>
      </c>
      <c r="M16" s="1025">
        <v>0</v>
      </c>
      <c r="N16" s="1022">
        <v>0</v>
      </c>
      <c r="O16" s="1027">
        <f>N16*M16*O4*O3</f>
        <v>0</v>
      </c>
      <c r="P16" s="1036">
        <f>4*21</f>
        <v>84</v>
      </c>
      <c r="Q16" s="1039">
        <f>(P16/12)*$Q$3*$Q$4</f>
        <v>262.5</v>
      </c>
      <c r="R16" s="233"/>
      <c r="S16" s="137"/>
      <c r="T16" s="202">
        <f t="shared" si="1"/>
        <v>0</v>
      </c>
      <c r="U16" s="236"/>
      <c r="V16" s="167">
        <f t="shared" si="5"/>
        <v>0</v>
      </c>
      <c r="W16" s="237"/>
      <c r="X16" s="131">
        <f>W16*$V$4</f>
        <v>0</v>
      </c>
      <c r="Y16" s="234"/>
      <c r="Z16" s="231">
        <f t="shared" si="6"/>
        <v>0</v>
      </c>
      <c r="AA16" s="235"/>
      <c r="AB16" s="129"/>
      <c r="AC16" s="129"/>
      <c r="AD16" s="131" t="str">
        <f t="shared" si="4"/>
        <v/>
      </c>
    </row>
    <row r="17" spans="1:30" ht="18.75" customHeight="1" x14ac:dyDescent="0.3">
      <c r="A17" s="1311"/>
      <c r="B17" s="1312"/>
      <c r="C17" s="1313"/>
      <c r="D17" s="46" t="s">
        <v>65</v>
      </c>
      <c r="E17" s="43"/>
      <c r="F17" s="44"/>
      <c r="G17" s="168">
        <v>1559.49</v>
      </c>
      <c r="H17" s="171">
        <v>8</v>
      </c>
      <c r="I17" s="170">
        <f t="shared" si="7"/>
        <v>4990.3680000000004</v>
      </c>
      <c r="J17" s="1021"/>
      <c r="K17" s="1022"/>
      <c r="L17" s="1030"/>
      <c r="M17" s="1025"/>
      <c r="N17" s="1022"/>
      <c r="O17" s="1027"/>
      <c r="P17" s="1037"/>
      <c r="Q17" s="1040"/>
      <c r="R17" s="1017"/>
      <c r="S17" s="1019"/>
      <c r="T17" s="202">
        <f t="shared" si="1"/>
        <v>0</v>
      </c>
      <c r="U17" s="1009"/>
      <c r="V17" s="167">
        <f t="shared" si="5"/>
        <v>0</v>
      </c>
      <c r="W17" s="1011"/>
      <c r="X17" s="131">
        <f t="shared" ref="X17:X40" si="8">W17*$V$4</f>
        <v>0</v>
      </c>
      <c r="Y17" s="1033"/>
      <c r="Z17" s="231">
        <f t="shared" si="6"/>
        <v>0</v>
      </c>
      <c r="AA17" s="1034"/>
      <c r="AB17" s="1022"/>
      <c r="AC17" s="1022"/>
      <c r="AD17" s="131" t="str">
        <f t="shared" si="4"/>
        <v/>
      </c>
    </row>
    <row r="18" spans="1:30" ht="18.75" customHeight="1" x14ac:dyDescent="0.3">
      <c r="A18" s="1311"/>
      <c r="B18" s="1312"/>
      <c r="C18" s="1313"/>
      <c r="D18" s="46" t="s">
        <v>65</v>
      </c>
      <c r="E18" s="43"/>
      <c r="F18" s="44"/>
      <c r="G18" s="168">
        <v>430.81</v>
      </c>
      <c r="H18" s="171">
        <v>12</v>
      </c>
      <c r="I18" s="170">
        <f t="shared" si="7"/>
        <v>2067.8880000000004</v>
      </c>
      <c r="J18" s="1021"/>
      <c r="K18" s="1022"/>
      <c r="L18" s="1030"/>
      <c r="M18" s="1025"/>
      <c r="N18" s="1022"/>
      <c r="O18" s="1027"/>
      <c r="P18" s="1038"/>
      <c r="Q18" s="1041"/>
      <c r="R18" s="1017"/>
      <c r="S18" s="1019"/>
      <c r="T18" s="202">
        <f t="shared" si="1"/>
        <v>0</v>
      </c>
      <c r="U18" s="1009"/>
      <c r="V18" s="167">
        <f t="shared" si="5"/>
        <v>0</v>
      </c>
      <c r="W18" s="1011"/>
      <c r="X18" s="131">
        <f t="shared" si="8"/>
        <v>0</v>
      </c>
      <c r="Y18" s="1033"/>
      <c r="Z18" s="231">
        <f t="shared" si="6"/>
        <v>0</v>
      </c>
      <c r="AA18" s="1034"/>
      <c r="AB18" s="1022"/>
      <c r="AC18" s="1022"/>
      <c r="AD18" s="131" t="str">
        <f t="shared" si="4"/>
        <v/>
      </c>
    </row>
    <row r="19" spans="1:30" ht="18.75" customHeight="1" x14ac:dyDescent="0.3">
      <c r="A19" s="1311">
        <v>16</v>
      </c>
      <c r="B19" s="1312" t="s">
        <v>58</v>
      </c>
      <c r="C19" s="1297" t="s">
        <v>66</v>
      </c>
      <c r="D19" s="46" t="s">
        <v>67</v>
      </c>
      <c r="E19" s="43"/>
      <c r="F19" s="44"/>
      <c r="G19" s="168">
        <v>505.18</v>
      </c>
      <c r="H19" s="171">
        <v>8</v>
      </c>
      <c r="I19" s="170">
        <f t="shared" si="7"/>
        <v>1616.576</v>
      </c>
      <c r="J19" s="128">
        <v>0</v>
      </c>
      <c r="K19" s="129">
        <v>0</v>
      </c>
      <c r="L19" s="130">
        <f>K19*J19*$L$4*$L$3</f>
        <v>0</v>
      </c>
      <c r="M19" s="154">
        <v>0</v>
      </c>
      <c r="N19" s="129">
        <v>0</v>
      </c>
      <c r="O19" s="155">
        <f>N19*M19*$L$4*$L$3</f>
        <v>0</v>
      </c>
      <c r="P19" s="190">
        <v>0</v>
      </c>
      <c r="Q19" s="170">
        <f t="shared" ref="Q19:Q21" si="9">($P19/12)*$Q$3*$Q$4</f>
        <v>0</v>
      </c>
      <c r="R19" s="233"/>
      <c r="S19" s="137"/>
      <c r="T19" s="202">
        <f t="shared" si="1"/>
        <v>0</v>
      </c>
      <c r="U19" s="236"/>
      <c r="V19" s="167">
        <f t="shared" si="5"/>
        <v>0</v>
      </c>
      <c r="W19" s="237"/>
      <c r="X19" s="131">
        <f t="shared" si="8"/>
        <v>0</v>
      </c>
      <c r="Y19" s="234"/>
      <c r="Z19" s="231">
        <f t="shared" si="6"/>
        <v>0</v>
      </c>
      <c r="AA19" s="235"/>
      <c r="AB19" s="129"/>
      <c r="AC19" s="129"/>
      <c r="AD19" s="131" t="str">
        <f t="shared" si="4"/>
        <v/>
      </c>
    </row>
    <row r="20" spans="1:30" ht="18.75" customHeight="1" x14ac:dyDescent="0.3">
      <c r="A20" s="1311"/>
      <c r="B20" s="1312"/>
      <c r="C20" s="1297"/>
      <c r="D20" s="46" t="s">
        <v>67</v>
      </c>
      <c r="E20" s="43"/>
      <c r="F20" s="44"/>
      <c r="G20" s="168">
        <v>144.78</v>
      </c>
      <c r="H20" s="171">
        <v>12</v>
      </c>
      <c r="I20" s="170">
        <f t="shared" si="7"/>
        <v>694.94399999999996</v>
      </c>
      <c r="J20" s="128">
        <v>0</v>
      </c>
      <c r="K20" s="129">
        <v>0</v>
      </c>
      <c r="L20" s="130">
        <f t="shared" ref="L20:L43" si="10">K20*J20*$L$4*$L$3</f>
        <v>0</v>
      </c>
      <c r="M20" s="154">
        <v>0</v>
      </c>
      <c r="N20" s="129">
        <v>0</v>
      </c>
      <c r="O20" s="155">
        <f t="shared" ref="O20" si="11">N20*M20*$L$4*$L$3</f>
        <v>0</v>
      </c>
      <c r="P20" s="190">
        <v>0</v>
      </c>
      <c r="Q20" s="170">
        <f t="shared" si="9"/>
        <v>0</v>
      </c>
      <c r="R20" s="233"/>
      <c r="S20" s="137"/>
      <c r="T20" s="202">
        <f t="shared" si="1"/>
        <v>0</v>
      </c>
      <c r="U20" s="236"/>
      <c r="V20" s="167">
        <f t="shared" si="5"/>
        <v>0</v>
      </c>
      <c r="W20" s="237"/>
      <c r="X20" s="131">
        <f t="shared" si="8"/>
        <v>0</v>
      </c>
      <c r="Y20" s="234"/>
      <c r="Z20" s="231">
        <f t="shared" si="6"/>
        <v>0</v>
      </c>
      <c r="AA20" s="235"/>
      <c r="AB20" s="129"/>
      <c r="AC20" s="129"/>
      <c r="AD20" s="131" t="str">
        <f t="shared" si="4"/>
        <v/>
      </c>
    </row>
    <row r="21" spans="1:30" ht="18.75" customHeight="1" x14ac:dyDescent="0.3">
      <c r="A21" s="1311">
        <v>17</v>
      </c>
      <c r="B21" s="1312" t="s">
        <v>58</v>
      </c>
      <c r="C21" s="1297" t="s">
        <v>68</v>
      </c>
      <c r="D21" s="46" t="s">
        <v>69</v>
      </c>
      <c r="E21" s="43"/>
      <c r="F21" s="44"/>
      <c r="G21" s="168">
        <v>943.76</v>
      </c>
      <c r="H21" s="171">
        <v>21</v>
      </c>
      <c r="I21" s="170">
        <f t="shared" si="7"/>
        <v>7927.5840000000007</v>
      </c>
      <c r="J21" s="1048">
        <v>0</v>
      </c>
      <c r="K21" s="1050">
        <v>0</v>
      </c>
      <c r="L21" s="1032">
        <f t="shared" si="10"/>
        <v>0</v>
      </c>
      <c r="M21" s="156">
        <v>1778</v>
      </c>
      <c r="N21" s="129">
        <v>8</v>
      </c>
      <c r="O21" s="155">
        <f>N21*M21*$O$4*$O$3</f>
        <v>3413.76</v>
      </c>
      <c r="P21" s="1044">
        <v>0</v>
      </c>
      <c r="Q21" s="1046">
        <f t="shared" si="9"/>
        <v>0</v>
      </c>
      <c r="R21" s="1017">
        <v>500</v>
      </c>
      <c r="S21" s="1019">
        <v>1</v>
      </c>
      <c r="T21" s="952">
        <f t="shared" si="1"/>
        <v>250</v>
      </c>
      <c r="U21" s="1009"/>
      <c r="V21" s="167">
        <f t="shared" si="5"/>
        <v>0</v>
      </c>
      <c r="W21" s="1011"/>
      <c r="X21" s="131">
        <f t="shared" si="8"/>
        <v>0</v>
      </c>
      <c r="Y21" s="1033"/>
      <c r="Z21" s="231">
        <f t="shared" si="6"/>
        <v>0</v>
      </c>
      <c r="AA21" s="235" t="s">
        <v>45</v>
      </c>
      <c r="AB21" s="129">
        <v>4</v>
      </c>
      <c r="AC21" s="129">
        <v>4</v>
      </c>
      <c r="AD21" s="131">
        <f t="shared" si="4"/>
        <v>160</v>
      </c>
    </row>
    <row r="22" spans="1:30" ht="18.75" customHeight="1" x14ac:dyDescent="0.3">
      <c r="A22" s="1311"/>
      <c r="B22" s="1312"/>
      <c r="C22" s="1313"/>
      <c r="D22" s="46" t="s">
        <v>69</v>
      </c>
      <c r="E22" s="43"/>
      <c r="F22" s="44"/>
      <c r="G22" s="168">
        <v>1896.67</v>
      </c>
      <c r="H22" s="171">
        <v>10</v>
      </c>
      <c r="I22" s="170">
        <f t="shared" si="7"/>
        <v>7586.68</v>
      </c>
      <c r="J22" s="1049"/>
      <c r="K22" s="1051"/>
      <c r="L22" s="1043"/>
      <c r="M22" s="156">
        <v>746</v>
      </c>
      <c r="N22" s="129">
        <v>21</v>
      </c>
      <c r="O22" s="155">
        <f>N22*M22*$O$4*$O$3</f>
        <v>3759.84</v>
      </c>
      <c r="P22" s="1045"/>
      <c r="Q22" s="1047"/>
      <c r="R22" s="1017"/>
      <c r="S22" s="1019"/>
      <c r="T22" s="952"/>
      <c r="U22" s="1009"/>
      <c r="V22" s="167">
        <f t="shared" si="5"/>
        <v>0</v>
      </c>
      <c r="W22" s="1011"/>
      <c r="X22" s="131">
        <f t="shared" si="8"/>
        <v>0</v>
      </c>
      <c r="Y22" s="1033"/>
      <c r="Z22" s="231">
        <f t="shared" si="6"/>
        <v>0</v>
      </c>
      <c r="AA22" s="235" t="s">
        <v>45</v>
      </c>
      <c r="AB22" s="129">
        <v>4</v>
      </c>
      <c r="AC22" s="129">
        <v>8</v>
      </c>
      <c r="AD22" s="131">
        <f t="shared" si="4"/>
        <v>320</v>
      </c>
    </row>
    <row r="23" spans="1:30" ht="18.75" customHeight="1" x14ac:dyDescent="0.3">
      <c r="A23" s="1311"/>
      <c r="B23" s="1312"/>
      <c r="C23" s="1313"/>
      <c r="D23" s="46" t="s">
        <v>69</v>
      </c>
      <c r="E23" s="43"/>
      <c r="F23" s="44"/>
      <c r="G23" s="168">
        <v>472.12</v>
      </c>
      <c r="H23" s="171">
        <v>1</v>
      </c>
      <c r="I23" s="170">
        <f t="shared" si="7"/>
        <v>188.84799999999998</v>
      </c>
      <c r="J23" s="1049"/>
      <c r="K23" s="1051"/>
      <c r="L23" s="1043"/>
      <c r="M23" s="1042">
        <v>1032</v>
      </c>
      <c r="N23" s="1022">
        <v>8</v>
      </c>
      <c r="O23" s="1032">
        <f>N23*M23*O3*O4</f>
        <v>1981.44</v>
      </c>
      <c r="P23" s="1045"/>
      <c r="Q23" s="1047"/>
      <c r="R23" s="1017"/>
      <c r="S23" s="1019"/>
      <c r="T23" s="952"/>
      <c r="U23" s="1009"/>
      <c r="V23" s="167">
        <f t="shared" si="5"/>
        <v>0</v>
      </c>
      <c r="W23" s="1011"/>
      <c r="X23" s="131">
        <f t="shared" si="8"/>
        <v>0</v>
      </c>
      <c r="Y23" s="1033"/>
      <c r="Z23" s="231">
        <f t="shared" si="6"/>
        <v>0</v>
      </c>
      <c r="AA23" s="235"/>
      <c r="AB23" s="129"/>
      <c r="AC23" s="129"/>
      <c r="AD23" s="131" t="str">
        <f t="shared" si="4"/>
        <v/>
      </c>
    </row>
    <row r="24" spans="1:30" ht="18.75" customHeight="1" x14ac:dyDescent="0.3">
      <c r="A24" s="1311"/>
      <c r="B24" s="1312"/>
      <c r="C24" s="1313"/>
      <c r="D24" s="46" t="s">
        <v>69</v>
      </c>
      <c r="E24" s="43"/>
      <c r="F24" s="44"/>
      <c r="G24" s="168">
        <v>59.37</v>
      </c>
      <c r="H24" s="171">
        <v>1</v>
      </c>
      <c r="I24" s="170">
        <f t="shared" si="7"/>
        <v>23.747999999999998</v>
      </c>
      <c r="J24" s="1049"/>
      <c r="K24" s="1051"/>
      <c r="L24" s="1043"/>
      <c r="M24" s="1042"/>
      <c r="N24" s="1022"/>
      <c r="O24" s="1043"/>
      <c r="P24" s="1045"/>
      <c r="Q24" s="1047"/>
      <c r="R24" s="1017"/>
      <c r="S24" s="1019"/>
      <c r="T24" s="952"/>
      <c r="U24" s="1009"/>
      <c r="V24" s="167">
        <f t="shared" si="5"/>
        <v>0</v>
      </c>
      <c r="W24" s="1011"/>
      <c r="X24" s="131">
        <f t="shared" si="8"/>
        <v>0</v>
      </c>
      <c r="Y24" s="1033"/>
      <c r="Z24" s="231">
        <f t="shared" si="6"/>
        <v>0</v>
      </c>
      <c r="AA24" s="235"/>
      <c r="AB24" s="129"/>
      <c r="AC24" s="129"/>
      <c r="AD24" s="131" t="str">
        <f t="shared" si="4"/>
        <v/>
      </c>
    </row>
    <row r="25" spans="1:30" ht="18.75" customHeight="1" x14ac:dyDescent="0.3">
      <c r="A25" s="1311"/>
      <c r="B25" s="1312"/>
      <c r="C25" s="1313"/>
      <c r="D25" s="46" t="s">
        <v>69</v>
      </c>
      <c r="E25" s="43"/>
      <c r="F25" s="44"/>
      <c r="G25" s="168">
        <v>73.56</v>
      </c>
      <c r="H25" s="171">
        <v>2</v>
      </c>
      <c r="I25" s="170">
        <f t="shared" si="7"/>
        <v>58.848000000000006</v>
      </c>
      <c r="J25" s="1028"/>
      <c r="K25" s="1029"/>
      <c r="L25" s="1026"/>
      <c r="M25" s="1042"/>
      <c r="N25" s="1022"/>
      <c r="O25" s="1026"/>
      <c r="P25" s="1012"/>
      <c r="Q25" s="1014"/>
      <c r="R25" s="1017"/>
      <c r="S25" s="1019"/>
      <c r="T25" s="952"/>
      <c r="U25" s="1009"/>
      <c r="V25" s="167">
        <f t="shared" si="5"/>
        <v>0</v>
      </c>
      <c r="W25" s="1011"/>
      <c r="X25" s="131">
        <f t="shared" si="8"/>
        <v>0</v>
      </c>
      <c r="Y25" s="1033"/>
      <c r="Z25" s="231">
        <f t="shared" si="6"/>
        <v>0</v>
      </c>
      <c r="AA25" s="235"/>
      <c r="AB25" s="129"/>
      <c r="AC25" s="129"/>
      <c r="AD25" s="131" t="str">
        <f t="shared" si="4"/>
        <v/>
      </c>
    </row>
    <row r="26" spans="1:30" ht="18.75" customHeight="1" x14ac:dyDescent="0.3">
      <c r="A26" s="1311">
        <v>18</v>
      </c>
      <c r="B26" s="1312" t="s">
        <v>58</v>
      </c>
      <c r="C26" s="1297" t="s">
        <v>70</v>
      </c>
      <c r="D26" s="46" t="s">
        <v>0</v>
      </c>
      <c r="E26" s="43"/>
      <c r="F26" s="44"/>
      <c r="G26" s="168">
        <v>7003</v>
      </c>
      <c r="H26" s="171">
        <v>21</v>
      </c>
      <c r="I26" s="170">
        <f>$I$3*G26*H26*$I$4</f>
        <v>58825.200000000004</v>
      </c>
      <c r="J26" s="128">
        <v>3500</v>
      </c>
      <c r="K26" s="129">
        <v>21</v>
      </c>
      <c r="L26" s="130">
        <f>K26*J26*$L$4*$L$3</f>
        <v>11760</v>
      </c>
      <c r="M26" s="156">
        <v>3500</v>
      </c>
      <c r="N26" s="129">
        <v>21</v>
      </c>
      <c r="O26" s="155">
        <f>N26*M26*$O$4*$O$3</f>
        <v>17640</v>
      </c>
      <c r="P26" s="1035">
        <f>8*21</f>
        <v>168</v>
      </c>
      <c r="Q26" s="1039">
        <f>(P26/12)*$Q$3*$Q$4</f>
        <v>525</v>
      </c>
      <c r="R26" s="233"/>
      <c r="S26" s="137"/>
      <c r="T26" s="202">
        <f t="shared" si="1"/>
        <v>0</v>
      </c>
      <c r="U26" s="236"/>
      <c r="V26" s="167">
        <f t="shared" si="5"/>
        <v>0</v>
      </c>
      <c r="W26" s="237"/>
      <c r="X26" s="131">
        <f t="shared" si="8"/>
        <v>0</v>
      </c>
      <c r="Y26" s="234"/>
      <c r="Z26" s="231">
        <f t="shared" si="6"/>
        <v>0</v>
      </c>
      <c r="AA26" s="235" t="s">
        <v>38</v>
      </c>
      <c r="AB26" s="129">
        <v>4</v>
      </c>
      <c r="AC26" s="129">
        <v>8</v>
      </c>
      <c r="AD26" s="131">
        <f t="shared" si="4"/>
        <v>64</v>
      </c>
    </row>
    <row r="27" spans="1:30" ht="18.75" customHeight="1" x14ac:dyDescent="0.3">
      <c r="A27" s="1311"/>
      <c r="B27" s="1312"/>
      <c r="C27" s="1313"/>
      <c r="D27" s="46" t="s">
        <v>0</v>
      </c>
      <c r="E27" s="43"/>
      <c r="F27" s="44"/>
      <c r="G27" s="168">
        <v>210</v>
      </c>
      <c r="H27" s="171">
        <v>1</v>
      </c>
      <c r="I27" s="170">
        <f t="shared" si="7"/>
        <v>84</v>
      </c>
      <c r="J27" s="1048">
        <v>5036</v>
      </c>
      <c r="K27" s="1050">
        <v>2</v>
      </c>
      <c r="L27" s="1032">
        <f>K27*J27*$L$4*$L$3</f>
        <v>1611.52</v>
      </c>
      <c r="M27" s="156">
        <v>5036</v>
      </c>
      <c r="N27" s="129">
        <v>2</v>
      </c>
      <c r="O27" s="155">
        <f t="shared" ref="O27:O28" si="12">N27*M27*$O$4*$O$3</f>
        <v>2417.2799999999997</v>
      </c>
      <c r="P27" s="1035"/>
      <c r="Q27" s="1040"/>
      <c r="R27" s="233"/>
      <c r="S27" s="137"/>
      <c r="T27" s="202">
        <f t="shared" si="1"/>
        <v>0</v>
      </c>
      <c r="U27" s="236"/>
      <c r="V27" s="167">
        <f t="shared" si="5"/>
        <v>0</v>
      </c>
      <c r="W27" s="237"/>
      <c r="X27" s="131">
        <f t="shared" si="8"/>
        <v>0</v>
      </c>
      <c r="Y27" s="234"/>
      <c r="Z27" s="231">
        <f t="shared" si="6"/>
        <v>0</v>
      </c>
      <c r="AA27" s="235" t="s">
        <v>71</v>
      </c>
      <c r="AB27" s="129">
        <v>2</v>
      </c>
      <c r="AC27" s="129">
        <v>8</v>
      </c>
      <c r="AD27" s="131">
        <f t="shared" si="4"/>
        <v>240</v>
      </c>
    </row>
    <row r="28" spans="1:30" ht="18.75" customHeight="1" x14ac:dyDescent="0.3">
      <c r="A28" s="1311"/>
      <c r="B28" s="1312"/>
      <c r="C28" s="1313"/>
      <c r="D28" s="46" t="s">
        <v>0</v>
      </c>
      <c r="E28" s="43"/>
      <c r="F28" s="44"/>
      <c r="G28" s="168">
        <v>2600</v>
      </c>
      <c r="H28" s="171">
        <v>4</v>
      </c>
      <c r="I28" s="170">
        <f t="shared" si="7"/>
        <v>4160</v>
      </c>
      <c r="J28" s="1028"/>
      <c r="K28" s="1029"/>
      <c r="L28" s="1026"/>
      <c r="M28" s="156">
        <v>3357</v>
      </c>
      <c r="N28" s="129">
        <v>1</v>
      </c>
      <c r="O28" s="155">
        <f t="shared" si="12"/>
        <v>805.68000000000006</v>
      </c>
      <c r="P28" s="1035"/>
      <c r="Q28" s="1041"/>
      <c r="R28" s="233"/>
      <c r="S28" s="137"/>
      <c r="T28" s="202">
        <f t="shared" si="1"/>
        <v>0</v>
      </c>
      <c r="U28" s="236"/>
      <c r="V28" s="167">
        <f t="shared" si="5"/>
        <v>0</v>
      </c>
      <c r="W28" s="237"/>
      <c r="X28" s="131">
        <f t="shared" si="8"/>
        <v>0</v>
      </c>
      <c r="Y28" s="234"/>
      <c r="Z28" s="231">
        <f t="shared" si="6"/>
        <v>0</v>
      </c>
      <c r="AA28" s="235"/>
      <c r="AB28" s="129"/>
      <c r="AC28" s="129"/>
      <c r="AD28" s="131" t="str">
        <f t="shared" si="4"/>
        <v/>
      </c>
    </row>
    <row r="29" spans="1:30" ht="18.75" customHeight="1" x14ac:dyDescent="0.3">
      <c r="A29" s="1311">
        <v>19</v>
      </c>
      <c r="B29" s="1312" t="s">
        <v>58</v>
      </c>
      <c r="C29" s="1297" t="s">
        <v>72</v>
      </c>
      <c r="D29" s="46" t="s">
        <v>0</v>
      </c>
      <c r="E29" s="43"/>
      <c r="F29" s="44"/>
      <c r="G29" s="168">
        <v>838.49</v>
      </c>
      <c r="H29" s="171">
        <v>21</v>
      </c>
      <c r="I29" s="170">
        <f t="shared" si="7"/>
        <v>7043.3159999999998</v>
      </c>
      <c r="J29" s="1048">
        <v>0</v>
      </c>
      <c r="K29" s="1050">
        <v>0</v>
      </c>
      <c r="L29" s="1052">
        <f t="shared" si="10"/>
        <v>0</v>
      </c>
      <c r="M29" s="1048">
        <v>0</v>
      </c>
      <c r="N29" s="1050">
        <v>0</v>
      </c>
      <c r="O29" s="1055">
        <f t="shared" ref="O29" si="13">N29*M29*$L$4*$L$3</f>
        <v>0</v>
      </c>
      <c r="P29" s="1058">
        <v>0</v>
      </c>
      <c r="Q29" s="1061">
        <f t="shared" ref="Q29:Q58" si="14">($P29/12)*$Q$3*$Q$4</f>
        <v>0</v>
      </c>
      <c r="R29" s="1017">
        <v>783</v>
      </c>
      <c r="S29" s="1019">
        <v>1</v>
      </c>
      <c r="T29" s="952">
        <f t="shared" si="1"/>
        <v>391.5</v>
      </c>
      <c r="U29" s="236"/>
      <c r="V29" s="167">
        <f t="shared" si="5"/>
        <v>0</v>
      </c>
      <c r="W29" s="1011"/>
      <c r="X29" s="131">
        <f t="shared" si="8"/>
        <v>0</v>
      </c>
      <c r="Y29" s="1033"/>
      <c r="Z29" s="231">
        <f t="shared" si="6"/>
        <v>0</v>
      </c>
      <c r="AA29" s="235" t="s">
        <v>38</v>
      </c>
      <c r="AB29" s="129">
        <v>4</v>
      </c>
      <c r="AC29" s="129">
        <v>4</v>
      </c>
      <c r="AD29" s="131">
        <f t="shared" si="4"/>
        <v>32</v>
      </c>
    </row>
    <row r="30" spans="1:30" ht="18.75" customHeight="1" x14ac:dyDescent="0.3">
      <c r="A30" s="1311"/>
      <c r="B30" s="1312"/>
      <c r="C30" s="1313"/>
      <c r="D30" s="46"/>
      <c r="E30" s="43"/>
      <c r="F30" s="44"/>
      <c r="G30" s="168">
        <v>1162.3599999999999</v>
      </c>
      <c r="H30" s="171">
        <v>9</v>
      </c>
      <c r="I30" s="170">
        <f t="shared" si="7"/>
        <v>4184.4960000000001</v>
      </c>
      <c r="J30" s="1049"/>
      <c r="K30" s="1051"/>
      <c r="L30" s="1053"/>
      <c r="M30" s="1049"/>
      <c r="N30" s="1051"/>
      <c r="O30" s="1056"/>
      <c r="P30" s="1059"/>
      <c r="Q30" s="1062"/>
      <c r="R30" s="1017"/>
      <c r="S30" s="1019"/>
      <c r="T30" s="952"/>
      <c r="U30" s="236"/>
      <c r="V30" s="167">
        <f t="shared" si="5"/>
        <v>0</v>
      </c>
      <c r="W30" s="1011"/>
      <c r="X30" s="131">
        <f t="shared" si="8"/>
        <v>0</v>
      </c>
      <c r="Y30" s="1033"/>
      <c r="Z30" s="231">
        <f t="shared" si="6"/>
        <v>0</v>
      </c>
      <c r="AA30" s="235" t="s">
        <v>38</v>
      </c>
      <c r="AB30" s="129">
        <v>4</v>
      </c>
      <c r="AC30" s="129">
        <v>8</v>
      </c>
      <c r="AD30" s="131">
        <f t="shared" si="4"/>
        <v>64</v>
      </c>
    </row>
    <row r="31" spans="1:30" ht="18.75" customHeight="1" x14ac:dyDescent="0.3">
      <c r="A31" s="1311"/>
      <c r="B31" s="1312"/>
      <c r="C31" s="1313"/>
      <c r="D31" s="46"/>
      <c r="E31" s="43"/>
      <c r="F31" s="44"/>
      <c r="G31" s="168">
        <v>195.65</v>
      </c>
      <c r="H31" s="171">
        <v>4</v>
      </c>
      <c r="I31" s="170">
        <f t="shared" si="7"/>
        <v>313.04000000000002</v>
      </c>
      <c r="J31" s="1049"/>
      <c r="K31" s="1051"/>
      <c r="L31" s="1053"/>
      <c r="M31" s="1049"/>
      <c r="N31" s="1051"/>
      <c r="O31" s="1056"/>
      <c r="P31" s="1059"/>
      <c r="Q31" s="1062"/>
      <c r="R31" s="1017"/>
      <c r="S31" s="1019"/>
      <c r="T31" s="952"/>
      <c r="U31" s="236"/>
      <c r="V31" s="167">
        <f t="shared" si="5"/>
        <v>0</v>
      </c>
      <c r="W31" s="1011"/>
      <c r="X31" s="131">
        <f t="shared" si="8"/>
        <v>0</v>
      </c>
      <c r="Y31" s="1033"/>
      <c r="Z31" s="231">
        <f t="shared" si="6"/>
        <v>0</v>
      </c>
      <c r="AA31" s="235"/>
      <c r="AB31" s="129"/>
      <c r="AC31" s="129"/>
      <c r="AD31" s="131" t="str">
        <f t="shared" si="4"/>
        <v/>
      </c>
    </row>
    <row r="32" spans="1:30" ht="18.75" customHeight="1" x14ac:dyDescent="0.3">
      <c r="A32" s="1311"/>
      <c r="B32" s="1312"/>
      <c r="C32" s="1313"/>
      <c r="D32" s="46"/>
      <c r="E32" s="43"/>
      <c r="F32" s="44"/>
      <c r="G32" s="168">
        <v>198.31</v>
      </c>
      <c r="H32" s="171">
        <v>1</v>
      </c>
      <c r="I32" s="170">
        <f t="shared" si="7"/>
        <v>79.323999999999998</v>
      </c>
      <c r="J32" s="1028"/>
      <c r="K32" s="1029"/>
      <c r="L32" s="1054"/>
      <c r="M32" s="1028"/>
      <c r="N32" s="1029"/>
      <c r="O32" s="1057"/>
      <c r="P32" s="1060"/>
      <c r="Q32" s="1063"/>
      <c r="R32" s="1017"/>
      <c r="S32" s="1019"/>
      <c r="T32" s="952"/>
      <c r="U32" s="236"/>
      <c r="V32" s="167">
        <f t="shared" si="5"/>
        <v>0</v>
      </c>
      <c r="W32" s="1011"/>
      <c r="X32" s="131">
        <f t="shared" si="8"/>
        <v>0</v>
      </c>
      <c r="Y32" s="1033"/>
      <c r="Z32" s="231">
        <f t="shared" si="6"/>
        <v>0</v>
      </c>
      <c r="AA32" s="235"/>
      <c r="AB32" s="129"/>
      <c r="AC32" s="129"/>
      <c r="AD32" s="131" t="str">
        <f t="shared" si="4"/>
        <v/>
      </c>
    </row>
    <row r="33" spans="1:30" ht="18.75" customHeight="1" x14ac:dyDescent="0.3">
      <c r="A33" s="1311">
        <v>20</v>
      </c>
      <c r="B33" s="1312" t="s">
        <v>58</v>
      </c>
      <c r="C33" s="1297" t="s">
        <v>73</v>
      </c>
      <c r="D33" s="46" t="s">
        <v>0</v>
      </c>
      <c r="E33" s="43"/>
      <c r="F33" s="44"/>
      <c r="G33" s="168">
        <v>474.94</v>
      </c>
      <c r="H33" s="171">
        <v>21</v>
      </c>
      <c r="I33" s="170">
        <f t="shared" si="7"/>
        <v>3989.4959999999996</v>
      </c>
      <c r="J33" s="128">
        <v>0</v>
      </c>
      <c r="K33" s="129">
        <v>0</v>
      </c>
      <c r="L33" s="130">
        <f t="shared" si="10"/>
        <v>0</v>
      </c>
      <c r="M33" s="154">
        <v>0</v>
      </c>
      <c r="N33" s="129">
        <v>0</v>
      </c>
      <c r="O33" s="155">
        <f t="shared" ref="O33:O34" si="15">N33*M33*$L$4*$L$3</f>
        <v>0</v>
      </c>
      <c r="P33" s="190">
        <v>0</v>
      </c>
      <c r="Q33" s="170">
        <f t="shared" si="14"/>
        <v>0</v>
      </c>
      <c r="R33" s="1017">
        <f>281</f>
        <v>281</v>
      </c>
      <c r="S33" s="1019">
        <v>2</v>
      </c>
      <c r="T33" s="952">
        <f t="shared" si="1"/>
        <v>281</v>
      </c>
      <c r="U33" s="236"/>
      <c r="V33" s="167">
        <f t="shared" si="5"/>
        <v>0</v>
      </c>
      <c r="W33" s="237"/>
      <c r="X33" s="131">
        <f t="shared" si="8"/>
        <v>0</v>
      </c>
      <c r="Y33" s="234"/>
      <c r="Z33" s="231">
        <f t="shared" si="6"/>
        <v>0</v>
      </c>
      <c r="AA33" s="235"/>
      <c r="AB33" s="129"/>
      <c r="AC33" s="129"/>
      <c r="AD33" s="131" t="str">
        <f t="shared" si="4"/>
        <v/>
      </c>
    </row>
    <row r="34" spans="1:30" ht="18.75" customHeight="1" x14ac:dyDescent="0.3">
      <c r="A34" s="1311"/>
      <c r="B34" s="1312"/>
      <c r="C34" s="1313"/>
      <c r="D34" s="46"/>
      <c r="E34" s="43"/>
      <c r="F34" s="44"/>
      <c r="G34" s="168">
        <v>1033.8499999999999</v>
      </c>
      <c r="H34" s="171">
        <v>8</v>
      </c>
      <c r="I34" s="170">
        <f t="shared" si="7"/>
        <v>3308.32</v>
      </c>
      <c r="J34" s="128">
        <v>0</v>
      </c>
      <c r="K34" s="129">
        <v>0</v>
      </c>
      <c r="L34" s="130">
        <f t="shared" si="10"/>
        <v>0</v>
      </c>
      <c r="M34" s="154">
        <v>0</v>
      </c>
      <c r="N34" s="129">
        <v>0</v>
      </c>
      <c r="O34" s="155">
        <f t="shared" si="15"/>
        <v>0</v>
      </c>
      <c r="P34" s="190">
        <v>0</v>
      </c>
      <c r="Q34" s="170">
        <f t="shared" si="14"/>
        <v>0</v>
      </c>
      <c r="R34" s="1017"/>
      <c r="S34" s="1019"/>
      <c r="T34" s="952"/>
      <c r="U34" s="236"/>
      <c r="V34" s="167">
        <f t="shared" si="5"/>
        <v>0</v>
      </c>
      <c r="W34" s="237"/>
      <c r="X34" s="131">
        <f t="shared" si="8"/>
        <v>0</v>
      </c>
      <c r="Y34" s="234"/>
      <c r="Z34" s="231">
        <f t="shared" si="6"/>
        <v>0</v>
      </c>
      <c r="AA34" s="235"/>
      <c r="AB34" s="129"/>
      <c r="AC34" s="129"/>
      <c r="AD34" s="131" t="str">
        <f t="shared" si="4"/>
        <v/>
      </c>
    </row>
    <row r="35" spans="1:30" ht="18.75" customHeight="1" x14ac:dyDescent="0.3">
      <c r="A35" s="1311">
        <v>21</v>
      </c>
      <c r="B35" s="1312" t="s">
        <v>58</v>
      </c>
      <c r="C35" s="1297" t="s">
        <v>74</v>
      </c>
      <c r="D35" s="46" t="s">
        <v>37</v>
      </c>
      <c r="E35" s="43"/>
      <c r="F35" s="44"/>
      <c r="G35" s="168">
        <v>810.8</v>
      </c>
      <c r="H35" s="171">
        <v>21</v>
      </c>
      <c r="I35" s="170">
        <f t="shared" si="7"/>
        <v>6810.72</v>
      </c>
      <c r="J35" s="128">
        <v>480</v>
      </c>
      <c r="K35" s="129">
        <v>1</v>
      </c>
      <c r="L35" s="130">
        <f t="shared" si="10"/>
        <v>76.8</v>
      </c>
      <c r="M35" s="154">
        <v>480</v>
      </c>
      <c r="N35" s="129">
        <v>1</v>
      </c>
      <c r="O35" s="155">
        <f t="shared" ref="O35" si="16">N35*M35*$O$4*$O$3</f>
        <v>115.19999999999999</v>
      </c>
      <c r="P35" s="190">
        <v>0</v>
      </c>
      <c r="Q35" s="170">
        <f t="shared" si="14"/>
        <v>0</v>
      </c>
      <c r="R35" s="1017">
        <v>670</v>
      </c>
      <c r="S35" s="1019">
        <v>1</v>
      </c>
      <c r="T35" s="952">
        <f>(R35*S35)/2</f>
        <v>335</v>
      </c>
      <c r="U35" s="236"/>
      <c r="V35" s="167">
        <f t="shared" si="5"/>
        <v>0</v>
      </c>
      <c r="W35" s="237"/>
      <c r="X35" s="131">
        <f t="shared" si="8"/>
        <v>0</v>
      </c>
      <c r="Y35" s="234"/>
      <c r="Z35" s="231">
        <f t="shared" si="6"/>
        <v>0</v>
      </c>
      <c r="AA35" s="235" t="s">
        <v>38</v>
      </c>
      <c r="AB35" s="129">
        <v>2</v>
      </c>
      <c r="AC35" s="129">
        <v>4</v>
      </c>
      <c r="AD35" s="131">
        <f t="shared" si="4"/>
        <v>16</v>
      </c>
    </row>
    <row r="36" spans="1:30" ht="18.75" customHeight="1" x14ac:dyDescent="0.3">
      <c r="A36" s="1311"/>
      <c r="B36" s="1312"/>
      <c r="C36" s="1313"/>
      <c r="D36" s="46"/>
      <c r="E36" s="43"/>
      <c r="F36" s="44"/>
      <c r="G36" s="168">
        <v>905.57</v>
      </c>
      <c r="H36" s="171">
        <v>8</v>
      </c>
      <c r="I36" s="170">
        <f t="shared" si="7"/>
        <v>2897.8240000000001</v>
      </c>
      <c r="J36" s="1048">
        <v>633</v>
      </c>
      <c r="K36" s="1050">
        <v>21</v>
      </c>
      <c r="L36" s="1064">
        <f t="shared" si="10"/>
        <v>2126.88</v>
      </c>
      <c r="M36" s="1067">
        <v>633</v>
      </c>
      <c r="N36" s="1050">
        <v>8</v>
      </c>
      <c r="O36" s="1032">
        <f>M36*N36*O3*O4</f>
        <v>1215.3600000000001</v>
      </c>
      <c r="P36" s="190">
        <v>0</v>
      </c>
      <c r="Q36" s="170">
        <f t="shared" si="14"/>
        <v>0</v>
      </c>
      <c r="R36" s="1017"/>
      <c r="S36" s="1019"/>
      <c r="T36" s="952"/>
      <c r="U36" s="236"/>
      <c r="V36" s="167">
        <f t="shared" si="5"/>
        <v>0</v>
      </c>
      <c r="W36" s="237"/>
      <c r="X36" s="131">
        <f t="shared" si="8"/>
        <v>0</v>
      </c>
      <c r="Y36" s="234"/>
      <c r="Z36" s="231">
        <f t="shared" si="6"/>
        <v>0</v>
      </c>
      <c r="AA36" s="235" t="s">
        <v>38</v>
      </c>
      <c r="AB36" s="129">
        <v>2</v>
      </c>
      <c r="AC36" s="129">
        <v>1</v>
      </c>
      <c r="AD36" s="131">
        <f t="shared" si="4"/>
        <v>4</v>
      </c>
    </row>
    <row r="37" spans="1:30" ht="18.75" customHeight="1" x14ac:dyDescent="0.3">
      <c r="A37" s="1311"/>
      <c r="B37" s="1312"/>
      <c r="C37" s="1313"/>
      <c r="D37" s="46"/>
      <c r="E37" s="43"/>
      <c r="F37" s="44"/>
      <c r="G37" s="168">
        <v>278.45999999999998</v>
      </c>
      <c r="H37" s="171">
        <v>4</v>
      </c>
      <c r="I37" s="170">
        <f t="shared" si="7"/>
        <v>445.536</v>
      </c>
      <c r="J37" s="1049"/>
      <c r="K37" s="1051"/>
      <c r="L37" s="1065"/>
      <c r="M37" s="1068"/>
      <c r="N37" s="1051"/>
      <c r="O37" s="1043"/>
      <c r="P37" s="190">
        <v>0</v>
      </c>
      <c r="Q37" s="170">
        <f t="shared" si="14"/>
        <v>0</v>
      </c>
      <c r="R37" s="1017"/>
      <c r="S37" s="1019"/>
      <c r="T37" s="952"/>
      <c r="U37" s="236"/>
      <c r="V37" s="167">
        <f t="shared" si="5"/>
        <v>0</v>
      </c>
      <c r="W37" s="237"/>
      <c r="X37" s="131">
        <f t="shared" si="8"/>
        <v>0</v>
      </c>
      <c r="Y37" s="234"/>
      <c r="Z37" s="231">
        <f t="shared" si="6"/>
        <v>0</v>
      </c>
      <c r="AA37" s="235"/>
      <c r="AB37" s="129"/>
      <c r="AC37" s="129"/>
      <c r="AD37" s="131" t="str">
        <f t="shared" si="4"/>
        <v/>
      </c>
    </row>
    <row r="38" spans="1:30" ht="18.75" customHeight="1" x14ac:dyDescent="0.3">
      <c r="A38" s="1311"/>
      <c r="B38" s="1312"/>
      <c r="C38" s="1313"/>
      <c r="D38" s="46"/>
      <c r="E38" s="43"/>
      <c r="F38" s="44"/>
      <c r="G38" s="168">
        <v>207.66</v>
      </c>
      <c r="H38" s="171">
        <v>4</v>
      </c>
      <c r="I38" s="170">
        <f t="shared" si="7"/>
        <v>332.25599999999997</v>
      </c>
      <c r="J38" s="1049"/>
      <c r="K38" s="1051"/>
      <c r="L38" s="1065"/>
      <c r="M38" s="1068"/>
      <c r="N38" s="1051"/>
      <c r="O38" s="1043"/>
      <c r="P38" s="190">
        <v>0</v>
      </c>
      <c r="Q38" s="170">
        <f t="shared" si="14"/>
        <v>0</v>
      </c>
      <c r="R38" s="1017"/>
      <c r="S38" s="1019"/>
      <c r="T38" s="952"/>
      <c r="U38" s="236"/>
      <c r="V38" s="167">
        <f t="shared" si="5"/>
        <v>0</v>
      </c>
      <c r="W38" s="237"/>
      <c r="X38" s="131">
        <f t="shared" si="8"/>
        <v>0</v>
      </c>
      <c r="Y38" s="234"/>
      <c r="Z38" s="231">
        <f t="shared" si="6"/>
        <v>0</v>
      </c>
      <c r="AA38" s="235"/>
      <c r="AB38" s="129"/>
      <c r="AC38" s="129"/>
      <c r="AD38" s="131" t="str">
        <f t="shared" si="4"/>
        <v/>
      </c>
    </row>
    <row r="39" spans="1:30" ht="18.75" customHeight="1" x14ac:dyDescent="0.3">
      <c r="A39" s="1311"/>
      <c r="B39" s="1312"/>
      <c r="C39" s="1313"/>
      <c r="D39" s="46"/>
      <c r="E39" s="43"/>
      <c r="F39" s="44"/>
      <c r="G39" s="168">
        <v>31.25</v>
      </c>
      <c r="H39" s="171">
        <v>1</v>
      </c>
      <c r="I39" s="170">
        <f t="shared" si="7"/>
        <v>12.5</v>
      </c>
      <c r="J39" s="1028"/>
      <c r="K39" s="1029"/>
      <c r="L39" s="1066"/>
      <c r="M39" s="1069"/>
      <c r="N39" s="1029"/>
      <c r="O39" s="1026"/>
      <c r="P39" s="190">
        <v>0</v>
      </c>
      <c r="Q39" s="170">
        <f t="shared" si="14"/>
        <v>0</v>
      </c>
      <c r="R39" s="1017"/>
      <c r="S39" s="1019"/>
      <c r="T39" s="952"/>
      <c r="U39" s="236"/>
      <c r="V39" s="167">
        <f t="shared" si="5"/>
        <v>0</v>
      </c>
      <c r="W39" s="237"/>
      <c r="X39" s="131">
        <f t="shared" si="8"/>
        <v>0</v>
      </c>
      <c r="Y39" s="234"/>
      <c r="Z39" s="231">
        <f t="shared" si="6"/>
        <v>0</v>
      </c>
      <c r="AA39" s="235"/>
      <c r="AB39" s="129"/>
      <c r="AC39" s="129"/>
      <c r="AD39" s="131" t="str">
        <f t="shared" si="4"/>
        <v/>
      </c>
    </row>
    <row r="40" spans="1:30" ht="18.75" customHeight="1" x14ac:dyDescent="0.3">
      <c r="A40" s="1311">
        <v>22</v>
      </c>
      <c r="B40" s="1312" t="s">
        <v>58</v>
      </c>
      <c r="C40" s="1297" t="s">
        <v>75</v>
      </c>
      <c r="D40" s="46" t="s">
        <v>37</v>
      </c>
      <c r="E40" s="43"/>
      <c r="F40" s="44"/>
      <c r="G40" s="168">
        <v>2464.5</v>
      </c>
      <c r="H40" s="171">
        <v>21</v>
      </c>
      <c r="I40" s="170">
        <f t="shared" si="7"/>
        <v>20701.8</v>
      </c>
      <c r="J40" s="1048">
        <v>0</v>
      </c>
      <c r="K40" s="1050">
        <v>0</v>
      </c>
      <c r="L40" s="1055">
        <f t="shared" si="10"/>
        <v>0</v>
      </c>
      <c r="M40" s="1048">
        <v>0</v>
      </c>
      <c r="N40" s="1050">
        <v>0</v>
      </c>
      <c r="O40" s="1055">
        <f t="shared" ref="O40" si="17">N40*M40*$L$4*$L$3</f>
        <v>0</v>
      </c>
      <c r="P40" s="1058">
        <v>0</v>
      </c>
      <c r="Q40" s="1046">
        <f t="shared" si="14"/>
        <v>0</v>
      </c>
      <c r="R40" s="1084"/>
      <c r="S40" s="1087"/>
      <c r="T40" s="954">
        <f t="shared" si="1"/>
        <v>0</v>
      </c>
      <c r="U40" s="1036"/>
      <c r="V40" s="1046">
        <f t="shared" si="5"/>
        <v>0</v>
      </c>
      <c r="W40" s="1076"/>
      <c r="X40" s="1032">
        <f t="shared" si="8"/>
        <v>0</v>
      </c>
      <c r="Y40" s="1078"/>
      <c r="Z40" s="1081">
        <f t="shared" si="6"/>
        <v>0</v>
      </c>
      <c r="AA40" s="1076"/>
      <c r="AB40" s="1050"/>
      <c r="AC40" s="1050"/>
      <c r="AD40" s="1073" t="str">
        <f t="shared" si="4"/>
        <v/>
      </c>
    </row>
    <row r="41" spans="1:30" ht="18.75" customHeight="1" x14ac:dyDescent="0.3">
      <c r="A41" s="1311"/>
      <c r="B41" s="1312"/>
      <c r="C41" s="1313"/>
      <c r="D41" s="46"/>
      <c r="E41" s="43"/>
      <c r="F41" s="44"/>
      <c r="G41" s="168">
        <v>1144.3499999999999</v>
      </c>
      <c r="H41" s="171">
        <v>8</v>
      </c>
      <c r="I41" s="170">
        <f t="shared" si="7"/>
        <v>3661.92</v>
      </c>
      <c r="J41" s="1049"/>
      <c r="K41" s="1051"/>
      <c r="L41" s="1056"/>
      <c r="M41" s="1049"/>
      <c r="N41" s="1051"/>
      <c r="O41" s="1056"/>
      <c r="P41" s="1059"/>
      <c r="Q41" s="1047"/>
      <c r="R41" s="1085"/>
      <c r="S41" s="1088"/>
      <c r="T41" s="1089"/>
      <c r="U41" s="1037"/>
      <c r="V41" s="1047"/>
      <c r="W41" s="1077"/>
      <c r="X41" s="1043"/>
      <c r="Y41" s="1079"/>
      <c r="Z41" s="1082"/>
      <c r="AA41" s="1077"/>
      <c r="AB41" s="1051"/>
      <c r="AC41" s="1051"/>
      <c r="AD41" s="1074"/>
    </row>
    <row r="42" spans="1:30" ht="18.75" customHeight="1" x14ac:dyDescent="0.3">
      <c r="A42" s="1311"/>
      <c r="B42" s="1312"/>
      <c r="C42" s="1313"/>
      <c r="D42" s="46"/>
      <c r="E42" s="43"/>
      <c r="F42" s="44"/>
      <c r="G42" s="168">
        <v>606.73</v>
      </c>
      <c r="H42" s="171">
        <v>12</v>
      </c>
      <c r="I42" s="170">
        <f t="shared" si="7"/>
        <v>2912.3040000000001</v>
      </c>
      <c r="J42" s="1028"/>
      <c r="K42" s="1029"/>
      <c r="L42" s="1057"/>
      <c r="M42" s="1028"/>
      <c r="N42" s="1029"/>
      <c r="O42" s="1057"/>
      <c r="P42" s="1060"/>
      <c r="Q42" s="1014"/>
      <c r="R42" s="1086"/>
      <c r="S42" s="1018"/>
      <c r="T42" s="955"/>
      <c r="U42" s="1038"/>
      <c r="V42" s="1014"/>
      <c r="W42" s="1010"/>
      <c r="X42" s="1026"/>
      <c r="Y42" s="1080"/>
      <c r="Z42" s="1083"/>
      <c r="AA42" s="1010"/>
      <c r="AB42" s="1029"/>
      <c r="AC42" s="1029"/>
      <c r="AD42" s="1075"/>
    </row>
    <row r="43" spans="1:30" ht="18.75" customHeight="1" x14ac:dyDescent="0.3">
      <c r="A43" s="1311">
        <v>23</v>
      </c>
      <c r="B43" s="1312" t="s">
        <v>58</v>
      </c>
      <c r="C43" s="1297" t="s">
        <v>76</v>
      </c>
      <c r="D43" s="46" t="s">
        <v>37</v>
      </c>
      <c r="E43" s="43"/>
      <c r="F43" s="44"/>
      <c r="G43" s="168">
        <v>1371.64</v>
      </c>
      <c r="H43" s="171">
        <v>21</v>
      </c>
      <c r="I43" s="170">
        <f t="shared" si="7"/>
        <v>11521.776000000002</v>
      </c>
      <c r="J43" s="1048">
        <v>558</v>
      </c>
      <c r="K43" s="1050">
        <v>21</v>
      </c>
      <c r="L43" s="1055">
        <f t="shared" si="10"/>
        <v>1874.88</v>
      </c>
      <c r="M43" s="1048">
        <v>558</v>
      </c>
      <c r="N43" s="1050">
        <v>12</v>
      </c>
      <c r="O43" s="1055">
        <f>N43*M43*O3*O4</f>
        <v>1607.04</v>
      </c>
      <c r="P43" s="1090">
        <f>5*21*12</f>
        <v>1260</v>
      </c>
      <c r="Q43" s="1046">
        <f t="shared" si="14"/>
        <v>3937.5</v>
      </c>
      <c r="R43" s="1084">
        <v>1980</v>
      </c>
      <c r="S43" s="1087">
        <v>1</v>
      </c>
      <c r="T43" s="954">
        <f t="shared" si="1"/>
        <v>990</v>
      </c>
      <c r="U43" s="1036"/>
      <c r="V43" s="1046">
        <f t="shared" si="5"/>
        <v>0</v>
      </c>
      <c r="W43" s="1076"/>
      <c r="X43" s="1032">
        <f t="shared" ref="X43" si="18">W43*$V$4</f>
        <v>0</v>
      </c>
      <c r="Y43" s="1078"/>
      <c r="Z43" s="1081">
        <f t="shared" si="6"/>
        <v>0</v>
      </c>
      <c r="AA43" s="235" t="s">
        <v>45</v>
      </c>
      <c r="AB43" s="129">
        <v>4</v>
      </c>
      <c r="AC43" s="129">
        <v>4</v>
      </c>
      <c r="AD43" s="131">
        <f t="shared" si="4"/>
        <v>160</v>
      </c>
    </row>
    <row r="44" spans="1:30" ht="18.75" customHeight="1" x14ac:dyDescent="0.3">
      <c r="A44" s="1311"/>
      <c r="B44" s="1312"/>
      <c r="C44" s="1313"/>
      <c r="D44" s="46"/>
      <c r="E44" s="43"/>
      <c r="F44" s="44"/>
      <c r="G44" s="168">
        <v>1275</v>
      </c>
      <c r="H44" s="171">
        <v>12</v>
      </c>
      <c r="I44" s="170">
        <f t="shared" si="7"/>
        <v>6120</v>
      </c>
      <c r="J44" s="1049"/>
      <c r="K44" s="1051"/>
      <c r="L44" s="1056"/>
      <c r="M44" s="1049"/>
      <c r="N44" s="1051"/>
      <c r="O44" s="1056"/>
      <c r="P44" s="1091"/>
      <c r="Q44" s="1047"/>
      <c r="R44" s="1085"/>
      <c r="S44" s="1088"/>
      <c r="T44" s="1089"/>
      <c r="U44" s="1037"/>
      <c r="V44" s="1047"/>
      <c r="W44" s="1077"/>
      <c r="X44" s="1043"/>
      <c r="Y44" s="1079"/>
      <c r="Z44" s="1082"/>
      <c r="AA44" s="235" t="s">
        <v>45</v>
      </c>
      <c r="AB44" s="129">
        <v>4</v>
      </c>
      <c r="AC44" s="129">
        <v>8</v>
      </c>
      <c r="AD44" s="131">
        <f t="shared" si="4"/>
        <v>320</v>
      </c>
    </row>
    <row r="45" spans="1:30" ht="18.75" customHeight="1" x14ac:dyDescent="0.3">
      <c r="A45" s="1311"/>
      <c r="B45" s="1312"/>
      <c r="C45" s="1313"/>
      <c r="D45" s="46"/>
      <c r="E45" s="43"/>
      <c r="F45" s="44"/>
      <c r="G45" s="168">
        <v>84.81</v>
      </c>
      <c r="H45" s="171">
        <v>4</v>
      </c>
      <c r="I45" s="170">
        <f t="shared" si="7"/>
        <v>135.696</v>
      </c>
      <c r="J45" s="1049"/>
      <c r="K45" s="1051"/>
      <c r="L45" s="1056"/>
      <c r="M45" s="1049"/>
      <c r="N45" s="1051"/>
      <c r="O45" s="1056"/>
      <c r="P45" s="1091"/>
      <c r="Q45" s="1047"/>
      <c r="R45" s="1085"/>
      <c r="S45" s="1088"/>
      <c r="T45" s="1089"/>
      <c r="U45" s="1037"/>
      <c r="V45" s="1047"/>
      <c r="W45" s="1077"/>
      <c r="X45" s="1043"/>
      <c r="Y45" s="1079"/>
      <c r="Z45" s="1082"/>
      <c r="AA45" s="235" t="s">
        <v>38</v>
      </c>
      <c r="AB45" s="129">
        <v>21</v>
      </c>
      <c r="AC45" s="129">
        <v>4</v>
      </c>
      <c r="AD45" s="131">
        <f t="shared" si="4"/>
        <v>168</v>
      </c>
    </row>
    <row r="46" spans="1:30" ht="18.75" customHeight="1" x14ac:dyDescent="0.3">
      <c r="A46" s="1311"/>
      <c r="B46" s="1312"/>
      <c r="C46" s="1313"/>
      <c r="D46" s="46"/>
      <c r="E46" s="43"/>
      <c r="F46" s="44"/>
      <c r="G46" s="168">
        <v>206</v>
      </c>
      <c r="H46" s="171">
        <v>1</v>
      </c>
      <c r="I46" s="170">
        <f t="shared" si="7"/>
        <v>82.4</v>
      </c>
      <c r="J46" s="1028"/>
      <c r="K46" s="1029"/>
      <c r="L46" s="1057"/>
      <c r="M46" s="1028"/>
      <c r="N46" s="1029"/>
      <c r="O46" s="1057"/>
      <c r="P46" s="1092"/>
      <c r="Q46" s="1014"/>
      <c r="R46" s="1086"/>
      <c r="S46" s="1018"/>
      <c r="T46" s="955"/>
      <c r="U46" s="1038"/>
      <c r="V46" s="1014"/>
      <c r="W46" s="1010"/>
      <c r="X46" s="1026"/>
      <c r="Y46" s="1080"/>
      <c r="Z46" s="1083"/>
      <c r="AA46" s="235" t="s">
        <v>38</v>
      </c>
      <c r="AB46" s="129">
        <v>21</v>
      </c>
      <c r="AC46" s="129">
        <v>8</v>
      </c>
      <c r="AD46" s="131">
        <f t="shared" si="4"/>
        <v>336</v>
      </c>
    </row>
    <row r="47" spans="1:30" ht="18.75" customHeight="1" x14ac:dyDescent="0.3">
      <c r="A47" s="1311">
        <v>26</v>
      </c>
      <c r="B47" s="1312" t="s">
        <v>41</v>
      </c>
      <c r="C47" s="1297" t="s">
        <v>80</v>
      </c>
      <c r="D47" s="46" t="s">
        <v>37</v>
      </c>
      <c r="E47" s="43"/>
      <c r="F47" s="44"/>
      <c r="G47" s="1005">
        <v>3099.64</v>
      </c>
      <c r="H47" s="1317">
        <v>21</v>
      </c>
      <c r="I47" s="1061">
        <f>G47*H47*I3*I4</f>
        <v>26036.975999999995</v>
      </c>
      <c r="J47" s="1021">
        <v>966</v>
      </c>
      <c r="K47" s="1022">
        <v>21</v>
      </c>
      <c r="L47" s="1030">
        <f>K47*J47*L3*L4</f>
        <v>3245.76</v>
      </c>
      <c r="M47" s="1025">
        <v>966</v>
      </c>
      <c r="N47" s="1022">
        <v>21</v>
      </c>
      <c r="O47" s="1027">
        <f>N47*M47*O3*O4</f>
        <v>4868.6400000000003</v>
      </c>
      <c r="P47" s="190">
        <v>0</v>
      </c>
      <c r="Q47" s="170">
        <f t="shared" si="14"/>
        <v>0</v>
      </c>
      <c r="R47" s="1017">
        <v>596</v>
      </c>
      <c r="S47" s="1019">
        <v>2</v>
      </c>
      <c r="T47" s="952">
        <f t="shared" si="1"/>
        <v>596</v>
      </c>
      <c r="U47" s="236"/>
      <c r="V47" s="167">
        <f t="shared" si="5"/>
        <v>0</v>
      </c>
      <c r="W47" s="237"/>
      <c r="X47" s="131">
        <f t="shared" ref="X47:X49" si="19">W47*$V$4</f>
        <v>0</v>
      </c>
      <c r="Y47" s="1033">
        <f>20*2</f>
        <v>40</v>
      </c>
      <c r="Z47" s="1111">
        <f>Y47*Z4</f>
        <v>52</v>
      </c>
      <c r="AA47" s="235" t="s">
        <v>38</v>
      </c>
      <c r="AB47" s="129">
        <v>5</v>
      </c>
      <c r="AC47" s="129">
        <v>12</v>
      </c>
      <c r="AD47" s="131">
        <f t="shared" si="4"/>
        <v>120</v>
      </c>
    </row>
    <row r="48" spans="1:30" ht="18.75" customHeight="1" x14ac:dyDescent="0.3">
      <c r="A48" s="1311"/>
      <c r="B48" s="1312"/>
      <c r="C48" s="1313"/>
      <c r="D48" s="46"/>
      <c r="E48" s="43"/>
      <c r="F48" s="44"/>
      <c r="G48" s="1005"/>
      <c r="H48" s="1317"/>
      <c r="I48" s="1063"/>
      <c r="J48" s="1021"/>
      <c r="K48" s="1022"/>
      <c r="L48" s="1030"/>
      <c r="M48" s="1025"/>
      <c r="N48" s="1022"/>
      <c r="O48" s="1027"/>
      <c r="P48" s="190">
        <v>0</v>
      </c>
      <c r="Q48" s="170">
        <f t="shared" si="14"/>
        <v>0</v>
      </c>
      <c r="R48" s="1017"/>
      <c r="S48" s="1019"/>
      <c r="T48" s="952"/>
      <c r="U48" s="236"/>
      <c r="V48" s="167">
        <f t="shared" si="5"/>
        <v>0</v>
      </c>
      <c r="W48" s="237"/>
      <c r="X48" s="131">
        <f t="shared" si="19"/>
        <v>0</v>
      </c>
      <c r="Y48" s="1033"/>
      <c r="Z48" s="1113"/>
      <c r="AA48" s="235" t="s">
        <v>45</v>
      </c>
      <c r="AB48" s="129">
        <v>1</v>
      </c>
      <c r="AC48" s="129">
        <v>12</v>
      </c>
      <c r="AD48" s="131">
        <f t="shared" si="4"/>
        <v>120</v>
      </c>
    </row>
    <row r="49" spans="1:30" ht="18.75" customHeight="1" x14ac:dyDescent="0.3">
      <c r="A49" s="1311">
        <v>28</v>
      </c>
      <c r="B49" s="1312" t="s">
        <v>48</v>
      </c>
      <c r="C49" s="1297" t="s">
        <v>83</v>
      </c>
      <c r="D49" s="46" t="s">
        <v>37</v>
      </c>
      <c r="E49" s="43"/>
      <c r="F49" s="44"/>
      <c r="G49" s="168">
        <v>1439.8</v>
      </c>
      <c r="H49" s="171">
        <v>8</v>
      </c>
      <c r="I49" s="170">
        <f t="shared" ref="I49:I58" si="20">$I$3*G49*H49*$I$4</f>
        <v>4607.3599999999997</v>
      </c>
      <c r="J49" s="1048">
        <v>1399.17</v>
      </c>
      <c r="K49" s="1050">
        <v>21</v>
      </c>
      <c r="L49" s="1073">
        <f t="shared" ref="L49:L70" si="21">K49*J49*$L$4*$L$3</f>
        <v>4701.2111999999997</v>
      </c>
      <c r="M49" s="1126">
        <v>1603.75</v>
      </c>
      <c r="N49" s="1050">
        <v>4</v>
      </c>
      <c r="O49" s="1073">
        <f>N49*M49*O3*O4</f>
        <v>1539.6000000000001</v>
      </c>
      <c r="P49" s="1044">
        <v>0</v>
      </c>
      <c r="Q49" s="1061">
        <f t="shared" si="14"/>
        <v>0</v>
      </c>
      <c r="R49" s="1084">
        <v>506</v>
      </c>
      <c r="S49" s="1087">
        <v>1</v>
      </c>
      <c r="T49" s="954">
        <f t="shared" si="1"/>
        <v>253</v>
      </c>
      <c r="U49" s="1036"/>
      <c r="V49" s="1061">
        <f t="shared" si="5"/>
        <v>0</v>
      </c>
      <c r="W49" s="1076"/>
      <c r="X49" s="1073">
        <f t="shared" si="19"/>
        <v>0</v>
      </c>
      <c r="Y49" s="1078"/>
      <c r="Z49" s="1111">
        <f t="shared" si="6"/>
        <v>0</v>
      </c>
      <c r="AA49" s="235" t="s">
        <v>38</v>
      </c>
      <c r="AB49" s="129">
        <v>7</v>
      </c>
      <c r="AC49" s="129">
        <v>8</v>
      </c>
      <c r="AD49" s="131">
        <f t="shared" si="4"/>
        <v>112</v>
      </c>
    </row>
    <row r="50" spans="1:30" ht="18.75" customHeight="1" x14ac:dyDescent="0.3">
      <c r="A50" s="1311"/>
      <c r="B50" s="1312"/>
      <c r="C50" s="1313"/>
      <c r="D50" s="46"/>
      <c r="E50" s="43"/>
      <c r="F50" s="44"/>
      <c r="G50" s="168">
        <v>22.23</v>
      </c>
      <c r="H50" s="171">
        <v>12</v>
      </c>
      <c r="I50" s="170">
        <f t="shared" si="20"/>
        <v>106.70400000000002</v>
      </c>
      <c r="J50" s="1049"/>
      <c r="K50" s="1051"/>
      <c r="L50" s="1074"/>
      <c r="M50" s="1127"/>
      <c r="N50" s="1051"/>
      <c r="O50" s="1074"/>
      <c r="P50" s="1045"/>
      <c r="Q50" s="1062"/>
      <c r="R50" s="1085"/>
      <c r="S50" s="1088"/>
      <c r="T50" s="1089"/>
      <c r="U50" s="1037"/>
      <c r="V50" s="1062"/>
      <c r="W50" s="1077"/>
      <c r="X50" s="1074"/>
      <c r="Y50" s="1079"/>
      <c r="Z50" s="1112"/>
      <c r="AA50" s="1070" t="s">
        <v>71</v>
      </c>
      <c r="AB50" s="1050">
        <v>1</v>
      </c>
      <c r="AC50" s="1050">
        <v>8</v>
      </c>
      <c r="AD50" s="1032">
        <f t="shared" si="4"/>
        <v>120</v>
      </c>
    </row>
    <row r="51" spans="1:30" ht="18.75" customHeight="1" x14ac:dyDescent="0.3">
      <c r="A51" s="1311"/>
      <c r="B51" s="1312"/>
      <c r="C51" s="1313"/>
      <c r="D51" s="46"/>
      <c r="E51" s="43"/>
      <c r="F51" s="44"/>
      <c r="G51" s="168">
        <v>1362.6</v>
      </c>
      <c r="H51" s="171">
        <v>4</v>
      </c>
      <c r="I51" s="170">
        <f t="shared" si="20"/>
        <v>2180.16</v>
      </c>
      <c r="J51" s="1049"/>
      <c r="K51" s="1051"/>
      <c r="L51" s="1074"/>
      <c r="M51" s="1127"/>
      <c r="N51" s="1051"/>
      <c r="O51" s="1074"/>
      <c r="P51" s="1045"/>
      <c r="Q51" s="1062"/>
      <c r="R51" s="1085"/>
      <c r="S51" s="1088"/>
      <c r="T51" s="1089"/>
      <c r="U51" s="1037"/>
      <c r="V51" s="1062"/>
      <c r="W51" s="1077"/>
      <c r="X51" s="1074"/>
      <c r="Y51" s="1079"/>
      <c r="Z51" s="1112"/>
      <c r="AA51" s="1071"/>
      <c r="AB51" s="1051"/>
      <c r="AC51" s="1051"/>
      <c r="AD51" s="1043"/>
    </row>
    <row r="52" spans="1:30" ht="18.75" customHeight="1" x14ac:dyDescent="0.3">
      <c r="A52" s="1311"/>
      <c r="B52" s="1312"/>
      <c r="C52" s="1313"/>
      <c r="D52" s="46"/>
      <c r="E52" s="43"/>
      <c r="F52" s="44"/>
      <c r="G52" s="168">
        <v>475.19</v>
      </c>
      <c r="H52" s="171">
        <v>21</v>
      </c>
      <c r="I52" s="170">
        <f t="shared" si="20"/>
        <v>3991.596</v>
      </c>
      <c r="J52" s="1028"/>
      <c r="K52" s="1029"/>
      <c r="L52" s="1075"/>
      <c r="M52" s="1128"/>
      <c r="N52" s="1029"/>
      <c r="O52" s="1075"/>
      <c r="P52" s="1012"/>
      <c r="Q52" s="1063"/>
      <c r="R52" s="1086"/>
      <c r="S52" s="1018"/>
      <c r="T52" s="955"/>
      <c r="U52" s="1038"/>
      <c r="V52" s="1063"/>
      <c r="W52" s="1010"/>
      <c r="X52" s="1075"/>
      <c r="Y52" s="1080"/>
      <c r="Z52" s="1113"/>
      <c r="AA52" s="1072"/>
      <c r="AB52" s="1029"/>
      <c r="AC52" s="1029"/>
      <c r="AD52" s="1026"/>
    </row>
    <row r="53" spans="1:30" ht="18.75" customHeight="1" x14ac:dyDescent="0.3">
      <c r="A53" s="1311">
        <v>29</v>
      </c>
      <c r="B53" s="1312" t="s">
        <v>48</v>
      </c>
      <c r="C53" s="1297" t="s">
        <v>84</v>
      </c>
      <c r="D53" s="46" t="s">
        <v>85</v>
      </c>
      <c r="E53" s="43"/>
      <c r="F53" s="44"/>
      <c r="G53" s="168">
        <v>279</v>
      </c>
      <c r="H53" s="171">
        <v>21</v>
      </c>
      <c r="I53" s="170">
        <f t="shared" si="20"/>
        <v>2343.6</v>
      </c>
      <c r="J53" s="128"/>
      <c r="K53" s="129"/>
      <c r="L53" s="130">
        <f t="shared" si="21"/>
        <v>0</v>
      </c>
      <c r="M53" s="154"/>
      <c r="N53" s="129"/>
      <c r="O53" s="155">
        <f t="shared" ref="O53:O55" si="22">N53*M53*$L$4*$L$3</f>
        <v>0</v>
      </c>
      <c r="P53" s="190">
        <v>0</v>
      </c>
      <c r="Q53" s="170">
        <f t="shared" si="14"/>
        <v>0</v>
      </c>
      <c r="R53" s="233"/>
      <c r="S53" s="137"/>
      <c r="T53" s="202">
        <f t="shared" si="1"/>
        <v>0</v>
      </c>
      <c r="U53" s="236"/>
      <c r="V53" s="167">
        <f t="shared" si="5"/>
        <v>0</v>
      </c>
      <c r="W53" s="237"/>
      <c r="X53" s="131">
        <f t="shared" ref="X53:X63" si="23">W53*$V$4</f>
        <v>0</v>
      </c>
      <c r="Y53" s="234"/>
      <c r="Z53" s="231">
        <f t="shared" si="6"/>
        <v>0</v>
      </c>
      <c r="AA53" s="235" t="s">
        <v>45</v>
      </c>
      <c r="AB53" s="129">
        <v>2</v>
      </c>
      <c r="AC53" s="129">
        <v>4</v>
      </c>
      <c r="AD53" s="131">
        <f t="shared" si="4"/>
        <v>80</v>
      </c>
    </row>
    <row r="54" spans="1:30" ht="18.75" customHeight="1" x14ac:dyDescent="0.3">
      <c r="A54" s="1311"/>
      <c r="B54" s="1312"/>
      <c r="C54" s="1313"/>
      <c r="D54" s="46"/>
      <c r="E54" s="43"/>
      <c r="F54" s="44"/>
      <c r="G54" s="168">
        <v>902</v>
      </c>
      <c r="H54" s="171">
        <v>8</v>
      </c>
      <c r="I54" s="170">
        <f t="shared" si="20"/>
        <v>2886.4</v>
      </c>
      <c r="J54" s="128"/>
      <c r="K54" s="129"/>
      <c r="L54" s="130">
        <f t="shared" si="21"/>
        <v>0</v>
      </c>
      <c r="M54" s="154"/>
      <c r="N54" s="129"/>
      <c r="O54" s="155">
        <f t="shared" si="22"/>
        <v>0</v>
      </c>
      <c r="P54" s="190">
        <v>0</v>
      </c>
      <c r="Q54" s="170">
        <f t="shared" si="14"/>
        <v>0</v>
      </c>
      <c r="R54" s="233"/>
      <c r="S54" s="137"/>
      <c r="T54" s="202">
        <f t="shared" si="1"/>
        <v>0</v>
      </c>
      <c r="U54" s="236"/>
      <c r="V54" s="167">
        <f t="shared" si="5"/>
        <v>0</v>
      </c>
      <c r="W54" s="237"/>
      <c r="X54" s="131">
        <f t="shared" si="23"/>
        <v>0</v>
      </c>
      <c r="Y54" s="234"/>
      <c r="Z54" s="231">
        <f t="shared" si="6"/>
        <v>0</v>
      </c>
      <c r="AA54" s="235"/>
      <c r="AB54" s="129"/>
      <c r="AC54" s="129"/>
      <c r="AD54" s="131" t="str">
        <f t="shared" si="4"/>
        <v/>
      </c>
    </row>
    <row r="55" spans="1:30" ht="18.75" customHeight="1" x14ac:dyDescent="0.3">
      <c r="A55" s="1311"/>
      <c r="B55" s="1312"/>
      <c r="C55" s="1313"/>
      <c r="D55" s="46"/>
      <c r="E55" s="43"/>
      <c r="F55" s="44"/>
      <c r="G55" s="168">
        <v>902</v>
      </c>
      <c r="H55" s="171">
        <v>4</v>
      </c>
      <c r="I55" s="170">
        <f t="shared" si="20"/>
        <v>1443.2</v>
      </c>
      <c r="J55" s="128"/>
      <c r="K55" s="129"/>
      <c r="L55" s="130">
        <f t="shared" si="21"/>
        <v>0</v>
      </c>
      <c r="M55" s="154"/>
      <c r="N55" s="129"/>
      <c r="O55" s="155">
        <f t="shared" si="22"/>
        <v>0</v>
      </c>
      <c r="P55" s="190">
        <v>0</v>
      </c>
      <c r="Q55" s="170">
        <f t="shared" si="14"/>
        <v>0</v>
      </c>
      <c r="R55" s="233"/>
      <c r="S55" s="137"/>
      <c r="T55" s="202">
        <f t="shared" si="1"/>
        <v>0</v>
      </c>
      <c r="U55" s="236"/>
      <c r="V55" s="167">
        <f t="shared" si="5"/>
        <v>0</v>
      </c>
      <c r="W55" s="237"/>
      <c r="X55" s="131">
        <f t="shared" si="23"/>
        <v>0</v>
      </c>
      <c r="Y55" s="234"/>
      <c r="Z55" s="231">
        <f t="shared" si="6"/>
        <v>0</v>
      </c>
      <c r="AA55" s="235"/>
      <c r="AB55" s="129"/>
      <c r="AC55" s="129"/>
      <c r="AD55" s="131" t="str">
        <f t="shared" si="4"/>
        <v/>
      </c>
    </row>
    <row r="56" spans="1:30" ht="18.75" customHeight="1" x14ac:dyDescent="0.3">
      <c r="A56" s="1311">
        <v>33</v>
      </c>
      <c r="B56" s="1312" t="s">
        <v>92</v>
      </c>
      <c r="C56" s="1297" t="s">
        <v>93</v>
      </c>
      <c r="D56" s="46" t="s">
        <v>85</v>
      </c>
      <c r="E56" s="43"/>
      <c r="F56" s="44"/>
      <c r="G56" s="168">
        <v>2770</v>
      </c>
      <c r="H56" s="171">
        <v>12</v>
      </c>
      <c r="I56" s="170">
        <f t="shared" si="20"/>
        <v>13296</v>
      </c>
      <c r="J56" s="128"/>
      <c r="K56" s="129"/>
      <c r="L56" s="130">
        <f t="shared" si="21"/>
        <v>0</v>
      </c>
      <c r="M56" s="154"/>
      <c r="N56" s="129"/>
      <c r="O56" s="155">
        <f t="shared" ref="O56:O58" si="24">N56*M56*$L$4*$L$3</f>
        <v>0</v>
      </c>
      <c r="P56" s="191">
        <v>5</v>
      </c>
      <c r="Q56" s="172">
        <f>P56*21*Q3*Q4</f>
        <v>3937.5</v>
      </c>
      <c r="R56" s="233">
        <v>1375</v>
      </c>
      <c r="S56" s="137">
        <v>2</v>
      </c>
      <c r="T56" s="202">
        <f t="shared" ref="T56:T70" si="25">(R56*S56)/2</f>
        <v>1375</v>
      </c>
      <c r="U56" s="236"/>
      <c r="V56" s="167">
        <f t="shared" si="5"/>
        <v>0</v>
      </c>
      <c r="W56" s="237"/>
      <c r="X56" s="131">
        <f t="shared" si="23"/>
        <v>0</v>
      </c>
      <c r="Y56" s="234"/>
      <c r="Z56" s="231">
        <f t="shared" si="6"/>
        <v>0</v>
      </c>
      <c r="AA56" s="235" t="s">
        <v>94</v>
      </c>
      <c r="AB56" s="129">
        <v>1</v>
      </c>
      <c r="AC56" s="129">
        <v>2</v>
      </c>
      <c r="AD56" s="131">
        <f>IF(AA56="85x150",AB56*AC56*$AD$4,IF(AA56="115x200",AB56*AC56*$AD$4*$AD$3,IF(AA56="85x120",AB56*AC56*$AD$4*$AD$3,IF(AA56="100x150",AB56*AC56*$AD$4*$AD$3,IF(AA56="150x300",AB56*AC56*$AD$5*$AD$3,IF(AA56="115x250",AB56*AC56*$AD$5*$AD$3,IF(AA56="65x120",AB56*AC56*$AD$4*$AD$3,IF(AA56="115x240",AB56*AC56*$AD$5*$AD$3,IF(AA56="115x300",AB56*AC56*$AD$5*$AD$3,"")))))))))</f>
        <v>30</v>
      </c>
    </row>
    <row r="57" spans="1:30" ht="18.75" customHeight="1" x14ac:dyDescent="0.3">
      <c r="A57" s="1311"/>
      <c r="B57" s="1312"/>
      <c r="C57" s="1313"/>
      <c r="D57" s="46"/>
      <c r="E57" s="43"/>
      <c r="F57" s="44"/>
      <c r="G57" s="168">
        <v>100</v>
      </c>
      <c r="H57" s="171">
        <v>21</v>
      </c>
      <c r="I57" s="170">
        <f t="shared" si="20"/>
        <v>840</v>
      </c>
      <c r="J57" s="128"/>
      <c r="K57" s="129"/>
      <c r="L57" s="130">
        <f t="shared" si="21"/>
        <v>0</v>
      </c>
      <c r="M57" s="154"/>
      <c r="N57" s="129"/>
      <c r="O57" s="155">
        <f t="shared" si="24"/>
        <v>0</v>
      </c>
      <c r="P57" s="190">
        <v>0</v>
      </c>
      <c r="Q57" s="170">
        <f t="shared" si="14"/>
        <v>0</v>
      </c>
      <c r="R57" s="233">
        <v>1973</v>
      </c>
      <c r="S57" s="137">
        <v>3</v>
      </c>
      <c r="T57" s="202">
        <f t="shared" si="25"/>
        <v>2959.5</v>
      </c>
      <c r="U57" s="236"/>
      <c r="V57" s="167">
        <f t="shared" si="5"/>
        <v>0</v>
      </c>
      <c r="W57" s="237"/>
      <c r="X57" s="131">
        <f t="shared" si="23"/>
        <v>0</v>
      </c>
      <c r="Y57" s="234"/>
      <c r="Z57" s="231">
        <f t="shared" si="6"/>
        <v>0</v>
      </c>
      <c r="AA57" s="235" t="s">
        <v>71</v>
      </c>
      <c r="AB57" s="129">
        <v>1</v>
      </c>
      <c r="AC57" s="129">
        <v>2</v>
      </c>
      <c r="AD57" s="131">
        <f t="shared" ref="AD57:AD61" si="26">IF(AA57="85x150",AB57*AC57*$AD$4,IF(AA57="115x200",AB57*AC57*$AD$4*$AD$3,IF(AA57="85x120",AB57*AC57*$AD$4*$AD$3,IF(AA57="100x150",AB57*AC57*$AD$4*$AD$3,IF(AA57="150x300",AB57*AC57*$AD$5*$AD$3,IF(AA57="115x250",AB57*AC57*$AD$5*$AD$3,IF(AA57="65x120",AB57*AC57*$AD$4*$AD$3,IF(AA57="115x240",AB57*AC57*$AD$5*$AD$3,IF(AA57="115x300",AB57*AC57*$AD$5*$AD$3,"")))))))))</f>
        <v>30</v>
      </c>
    </row>
    <row r="58" spans="1:30" ht="18.75" customHeight="1" x14ac:dyDescent="0.3">
      <c r="A58" s="1311"/>
      <c r="B58" s="1312"/>
      <c r="C58" s="1313"/>
      <c r="D58" s="46"/>
      <c r="E58" s="43"/>
      <c r="F58" s="44"/>
      <c r="G58" s="168">
        <v>200</v>
      </c>
      <c r="H58" s="171">
        <v>1</v>
      </c>
      <c r="I58" s="170">
        <f t="shared" si="20"/>
        <v>80</v>
      </c>
      <c r="J58" s="128"/>
      <c r="K58" s="129"/>
      <c r="L58" s="130">
        <f t="shared" si="21"/>
        <v>0</v>
      </c>
      <c r="M58" s="154"/>
      <c r="N58" s="129"/>
      <c r="O58" s="155">
        <f t="shared" si="24"/>
        <v>0</v>
      </c>
      <c r="P58" s="190">
        <v>0</v>
      </c>
      <c r="Q58" s="170">
        <f t="shared" si="14"/>
        <v>0</v>
      </c>
      <c r="R58" s="233">
        <v>64.2</v>
      </c>
      <c r="S58" s="137">
        <v>3</v>
      </c>
      <c r="T58" s="202">
        <f t="shared" si="25"/>
        <v>96.300000000000011</v>
      </c>
      <c r="U58" s="236"/>
      <c r="V58" s="167">
        <f t="shared" si="5"/>
        <v>0</v>
      </c>
      <c r="W58" s="237"/>
      <c r="X58" s="131">
        <f t="shared" si="23"/>
        <v>0</v>
      </c>
      <c r="Y58" s="234"/>
      <c r="Z58" s="231">
        <f t="shared" si="6"/>
        <v>0</v>
      </c>
      <c r="AA58" s="235"/>
      <c r="AB58" s="129"/>
      <c r="AC58" s="129"/>
      <c r="AD58" s="131" t="str">
        <f t="shared" si="26"/>
        <v/>
      </c>
    </row>
    <row r="59" spans="1:30" ht="18.75" customHeight="1" x14ac:dyDescent="0.3">
      <c r="A59" s="1311">
        <v>34</v>
      </c>
      <c r="B59" s="1312" t="s">
        <v>92</v>
      </c>
      <c r="C59" s="1297" t="s">
        <v>95</v>
      </c>
      <c r="D59" s="46" t="s">
        <v>91</v>
      </c>
      <c r="E59" s="43"/>
      <c r="F59" s="44"/>
      <c r="G59" s="1120">
        <v>9265</v>
      </c>
      <c r="H59" s="1121">
        <v>21</v>
      </c>
      <c r="I59" s="1061">
        <f>I3*I4*G59*H59</f>
        <v>77826</v>
      </c>
      <c r="J59" s="1076">
        <v>2070</v>
      </c>
      <c r="K59" s="1050">
        <v>21</v>
      </c>
      <c r="L59" s="1052">
        <f t="shared" si="21"/>
        <v>6955.2</v>
      </c>
      <c r="M59" s="1140">
        <v>2070</v>
      </c>
      <c r="N59" s="1050">
        <v>21</v>
      </c>
      <c r="O59" s="1073">
        <f>N59*M59*$O$3*$O$4</f>
        <v>10432.800000000001</v>
      </c>
      <c r="P59" s="1036">
        <v>16</v>
      </c>
      <c r="Q59" s="1131">
        <f>P59*21*Q3*Q4</f>
        <v>12600</v>
      </c>
      <c r="R59" s="1084">
        <v>3500</v>
      </c>
      <c r="S59" s="1087">
        <v>2</v>
      </c>
      <c r="T59" s="1108">
        <f t="shared" si="25"/>
        <v>3500</v>
      </c>
      <c r="U59" s="1036">
        <f>569*2</f>
        <v>1138</v>
      </c>
      <c r="V59" s="1061">
        <f>U59*$V$4</f>
        <v>1365.6</v>
      </c>
      <c r="W59" s="1011">
        <f>900*2</f>
        <v>1800</v>
      </c>
      <c r="X59" s="979">
        <f>W59*$X$4</f>
        <v>2340</v>
      </c>
      <c r="Y59" s="1078">
        <f>4*450</f>
        <v>1800</v>
      </c>
      <c r="Z59" s="1111">
        <f>Y59*Z4</f>
        <v>2340</v>
      </c>
      <c r="AA59" s="235" t="s">
        <v>38</v>
      </c>
      <c r="AB59" s="129">
        <v>8</v>
      </c>
      <c r="AC59" s="129">
        <v>8</v>
      </c>
      <c r="AD59" s="131">
        <f>IF(AA59="85x150",AB59*AC59*$AD$4,IF(AA59="115x200",AB59*AC59*$AD$4*$AD$3,IF(AA59="85x120",AB59*AC59*$AD$4*$AD$3,IF(AA59="100x150",AB59*AC59*$AD$4*$AD$3,IF(AA59="150x300",AB59*AC59*$AD$5*$AD$3,IF(AA59="115x250",AB59*AC59*$AD$5*$AD$3,IF(AA59="65x120",AB59*AC59*$AD$4*$AD$3,IF(AA59="115x240",AB59*AC59*$AD$5*$AD$3,IF(AA59="115x300",AB59*AC59*$AD$5*$AD$3,"")))))))))</f>
        <v>128</v>
      </c>
    </row>
    <row r="60" spans="1:30" ht="18.75" customHeight="1" x14ac:dyDescent="0.3">
      <c r="A60" s="1311"/>
      <c r="B60" s="1312"/>
      <c r="C60" s="1313"/>
      <c r="D60" s="46"/>
      <c r="E60" s="43"/>
      <c r="F60" s="44"/>
      <c r="G60" s="1004"/>
      <c r="H60" s="1122"/>
      <c r="I60" s="1063"/>
      <c r="J60" s="1010"/>
      <c r="K60" s="1029"/>
      <c r="L60" s="1054"/>
      <c r="M60" s="1142"/>
      <c r="N60" s="1029"/>
      <c r="O60" s="1075"/>
      <c r="P60" s="1038"/>
      <c r="Q60" s="1132"/>
      <c r="R60" s="1086"/>
      <c r="S60" s="1018"/>
      <c r="T60" s="1110"/>
      <c r="U60" s="1038"/>
      <c r="V60" s="1063"/>
      <c r="W60" s="1011"/>
      <c r="X60" s="979"/>
      <c r="Y60" s="1080"/>
      <c r="Z60" s="1113"/>
      <c r="AA60" s="235" t="s">
        <v>45</v>
      </c>
      <c r="AB60" s="129">
        <v>5</v>
      </c>
      <c r="AC60" s="129">
        <v>8</v>
      </c>
      <c r="AD60" s="131">
        <f>IF(AA60="85x150",AB60*AC60*$AD$4,IF(AA60="115x200",AB60*AC60*$AD$4*$AD$3,IF(AA60="85x120",AB60*AC60*$AD$4*$AD$3,IF(AA60="100x150",AB60*AC60*$AD$4*$AD$3,IF(AA60="150x300",AB60*AC60*$AD$5*$AD$3,IF(AA60="115x250",AB60*AC60*$AD$5*$AD$3,IF(AA60="65x120",AB60*AC60*$AD$4*$AD$3,IF(AA60="115x240",AB60*AC60*$AD$5*$AD$3,IF(AA60="115x300",AB60*AC60*$AD$5*$AD$3,"")))))))))</f>
        <v>400</v>
      </c>
    </row>
    <row r="61" spans="1:30" ht="18.75" customHeight="1" x14ac:dyDescent="0.3">
      <c r="A61" s="1311">
        <v>35</v>
      </c>
      <c r="B61" s="1312" t="s">
        <v>41</v>
      </c>
      <c r="C61" s="1297" t="s">
        <v>96</v>
      </c>
      <c r="D61" s="46" t="s">
        <v>91</v>
      </c>
      <c r="E61" s="43"/>
      <c r="F61" s="44"/>
      <c r="G61" s="168">
        <v>5848</v>
      </c>
      <c r="H61" s="171">
        <v>21</v>
      </c>
      <c r="I61" s="170">
        <f t="shared" ref="I61:I66" si="27">$I$3*G61*H61*$I$4</f>
        <v>49123.200000000004</v>
      </c>
      <c r="J61" s="1076">
        <v>800</v>
      </c>
      <c r="K61" s="1050">
        <v>21</v>
      </c>
      <c r="L61" s="1052">
        <f t="shared" si="21"/>
        <v>2688</v>
      </c>
      <c r="M61" s="1140">
        <v>800</v>
      </c>
      <c r="N61" s="1050">
        <v>21</v>
      </c>
      <c r="O61" s="1073">
        <f>N61*M61*$O$3*$O$4</f>
        <v>4032</v>
      </c>
      <c r="P61" s="1036">
        <v>8</v>
      </c>
      <c r="Q61" s="1131">
        <f>P61*21*Q3*Q4</f>
        <v>6300</v>
      </c>
      <c r="R61" s="1084">
        <v>1280</v>
      </c>
      <c r="S61" s="1087">
        <v>2</v>
      </c>
      <c r="T61" s="1108">
        <f t="shared" si="25"/>
        <v>1280</v>
      </c>
      <c r="U61" s="1036"/>
      <c r="V61" s="1061"/>
      <c r="W61" s="1011"/>
      <c r="X61" s="979"/>
      <c r="Y61" s="1078"/>
      <c r="Z61" s="1111"/>
      <c r="AA61" s="235" t="s">
        <v>97</v>
      </c>
      <c r="AB61" s="129">
        <v>2</v>
      </c>
      <c r="AC61" s="129">
        <v>2</v>
      </c>
      <c r="AD61" s="131">
        <f t="shared" si="26"/>
        <v>60</v>
      </c>
    </row>
    <row r="62" spans="1:30" ht="18.75" customHeight="1" x14ac:dyDescent="0.3">
      <c r="A62" s="1311"/>
      <c r="B62" s="1312"/>
      <c r="C62" s="1313"/>
      <c r="D62" s="46"/>
      <c r="E62" s="43"/>
      <c r="F62" s="44"/>
      <c r="G62" s="168">
        <v>222.67</v>
      </c>
      <c r="H62" s="171">
        <v>21</v>
      </c>
      <c r="I62" s="170">
        <f t="shared" si="27"/>
        <v>1870.4279999999999</v>
      </c>
      <c r="J62" s="1010"/>
      <c r="K62" s="1029"/>
      <c r="L62" s="1054"/>
      <c r="M62" s="1142"/>
      <c r="N62" s="1029"/>
      <c r="O62" s="1075"/>
      <c r="P62" s="1038"/>
      <c r="Q62" s="1132"/>
      <c r="R62" s="1086"/>
      <c r="S62" s="1018"/>
      <c r="T62" s="1110"/>
      <c r="U62" s="1038"/>
      <c r="V62" s="1063"/>
      <c r="W62" s="1011"/>
      <c r="X62" s="979"/>
      <c r="Y62" s="1080"/>
      <c r="Z62" s="1113"/>
      <c r="AA62" s="235"/>
      <c r="AB62" s="129"/>
      <c r="AC62" s="129"/>
      <c r="AD62" s="131" t="str">
        <f t="shared" ref="AD62:AD69" si="28">IF(AA62="85x150",AB62*AC62*$AD$4,IF(AA62="115x200",AB62*AC62*$AD$4*$AD$3,IF(AA62="85x120",AB62*AC62*$AD$4*$AD$3,IF(AA62="100x150",AB62*AC62*$AD$4*$AD$3,IF(AA62="150x300",AB62*AC62*$AD$5*$AD$3,IF(AA62="115x250",AB62*AC62*$AD$5*$AD$3,IF(AA62="65x120",AB62*AC62*$AD$4*$AD$3,IF(AA62="115x240",AB62*AC62*$AD$5*$AD$3,""))))))))</f>
        <v/>
      </c>
    </row>
    <row r="63" spans="1:30" ht="18.75" customHeight="1" x14ac:dyDescent="0.3">
      <c r="A63" s="40">
        <v>36</v>
      </c>
      <c r="B63" s="47" t="s">
        <v>92</v>
      </c>
      <c r="C63" s="48" t="s">
        <v>98</v>
      </c>
      <c r="D63" s="46" t="s">
        <v>91</v>
      </c>
      <c r="E63" s="43"/>
      <c r="F63" s="44"/>
      <c r="G63" s="168">
        <v>4000</v>
      </c>
      <c r="H63" s="171">
        <v>21</v>
      </c>
      <c r="I63" s="170">
        <f t="shared" si="27"/>
        <v>33600</v>
      </c>
      <c r="J63" s="128">
        <v>1750</v>
      </c>
      <c r="K63" s="129">
        <v>21</v>
      </c>
      <c r="L63" s="130">
        <f t="shared" si="21"/>
        <v>5880</v>
      </c>
      <c r="M63" s="154">
        <v>1750</v>
      </c>
      <c r="N63" s="129">
        <v>21</v>
      </c>
      <c r="O63" s="155">
        <f>N63*M63*$O$3*$O$4</f>
        <v>8820</v>
      </c>
      <c r="P63" s="191">
        <v>8</v>
      </c>
      <c r="Q63" s="172">
        <f>P63*21*Q3*Q4</f>
        <v>6300</v>
      </c>
      <c r="R63" s="233">
        <v>1200</v>
      </c>
      <c r="S63" s="137">
        <v>2</v>
      </c>
      <c r="T63" s="202">
        <f t="shared" si="25"/>
        <v>1200</v>
      </c>
      <c r="U63" s="236"/>
      <c r="V63" s="167">
        <f t="shared" ref="V63:V72" si="29">U63*$V$4</f>
        <v>0</v>
      </c>
      <c r="W63" s="237"/>
      <c r="X63" s="131">
        <f t="shared" si="23"/>
        <v>0</v>
      </c>
      <c r="Y63" s="234"/>
      <c r="Z63" s="231">
        <f t="shared" ref="Z63:Z70" si="30">Y63*$V$4</f>
        <v>0</v>
      </c>
      <c r="AA63" s="235"/>
      <c r="AB63" s="129"/>
      <c r="AC63" s="129"/>
      <c r="AD63" s="131" t="str">
        <f t="shared" si="28"/>
        <v/>
      </c>
    </row>
    <row r="64" spans="1:30" ht="18.75" customHeight="1" x14ac:dyDescent="0.3">
      <c r="A64" s="1311">
        <v>37</v>
      </c>
      <c r="B64" s="1312" t="s">
        <v>92</v>
      </c>
      <c r="C64" s="1297" t="s">
        <v>99</v>
      </c>
      <c r="D64" s="46" t="s">
        <v>37</v>
      </c>
      <c r="E64" s="43"/>
      <c r="F64" s="44"/>
      <c r="G64" s="168">
        <v>6641</v>
      </c>
      <c r="H64" s="171">
        <v>8</v>
      </c>
      <c r="I64" s="170">
        <f t="shared" si="27"/>
        <v>21251.200000000001</v>
      </c>
      <c r="J64" s="1048">
        <v>2700</v>
      </c>
      <c r="K64" s="1050">
        <v>21</v>
      </c>
      <c r="L64" s="1023">
        <f>K64*J64*L4*L3</f>
        <v>9072</v>
      </c>
      <c r="M64" s="1114">
        <v>2700</v>
      </c>
      <c r="N64" s="1050">
        <v>21</v>
      </c>
      <c r="O64" s="1032">
        <f>M64*N64*O3*O4</f>
        <v>13608</v>
      </c>
      <c r="P64" s="1036">
        <v>8</v>
      </c>
      <c r="Q64" s="1039">
        <f>P64*21*Q3*Q4</f>
        <v>6300</v>
      </c>
      <c r="R64" s="1084">
        <v>4180</v>
      </c>
      <c r="S64" s="1087">
        <v>1</v>
      </c>
      <c r="T64" s="1108">
        <f t="shared" si="25"/>
        <v>2090</v>
      </c>
      <c r="U64" s="1036"/>
      <c r="V64" s="1061">
        <f t="shared" si="29"/>
        <v>0</v>
      </c>
      <c r="W64" s="1076">
        <v>640</v>
      </c>
      <c r="X64" s="1073">
        <f>W64*X4</f>
        <v>832</v>
      </c>
      <c r="Y64" s="1078"/>
      <c r="Z64" s="1111">
        <f t="shared" si="30"/>
        <v>0</v>
      </c>
      <c r="AA64" s="235" t="s">
        <v>38</v>
      </c>
      <c r="AB64" s="129">
        <v>3</v>
      </c>
      <c r="AC64" s="129">
        <v>4</v>
      </c>
      <c r="AD64" s="131">
        <f t="shared" si="28"/>
        <v>24</v>
      </c>
    </row>
    <row r="65" spans="1:32" ht="18.75" customHeight="1" x14ac:dyDescent="0.3">
      <c r="A65" s="1311"/>
      <c r="B65" s="1312"/>
      <c r="C65" s="1313"/>
      <c r="D65" s="46"/>
      <c r="E65" s="43"/>
      <c r="F65" s="44"/>
      <c r="G65" s="168">
        <v>978</v>
      </c>
      <c r="H65" s="171">
        <v>21</v>
      </c>
      <c r="I65" s="170">
        <f t="shared" si="27"/>
        <v>8215.2000000000007</v>
      </c>
      <c r="J65" s="1049"/>
      <c r="K65" s="1051"/>
      <c r="L65" s="1129"/>
      <c r="M65" s="1130"/>
      <c r="N65" s="1051"/>
      <c r="O65" s="1043"/>
      <c r="P65" s="1037"/>
      <c r="Q65" s="1040"/>
      <c r="R65" s="1085"/>
      <c r="S65" s="1088"/>
      <c r="T65" s="1109"/>
      <c r="U65" s="1037"/>
      <c r="V65" s="1062"/>
      <c r="W65" s="1077"/>
      <c r="X65" s="1074"/>
      <c r="Y65" s="1079"/>
      <c r="Z65" s="1112"/>
      <c r="AA65" s="235" t="s">
        <v>38</v>
      </c>
      <c r="AB65" s="129">
        <v>3</v>
      </c>
      <c r="AC65" s="129">
        <v>12</v>
      </c>
      <c r="AD65" s="131">
        <f t="shared" si="28"/>
        <v>72</v>
      </c>
    </row>
    <row r="66" spans="1:32" ht="18.75" customHeight="1" x14ac:dyDescent="0.3">
      <c r="A66" s="1311"/>
      <c r="B66" s="1312"/>
      <c r="C66" s="1313"/>
      <c r="D66" s="46"/>
      <c r="E66" s="43"/>
      <c r="F66" s="44"/>
      <c r="G66" s="168">
        <v>3432</v>
      </c>
      <c r="H66" s="171">
        <v>21</v>
      </c>
      <c r="I66" s="170">
        <f t="shared" si="27"/>
        <v>28828.799999999999</v>
      </c>
      <c r="J66" s="1049"/>
      <c r="K66" s="1051"/>
      <c r="L66" s="1129"/>
      <c r="M66" s="1130"/>
      <c r="N66" s="1051"/>
      <c r="O66" s="1043"/>
      <c r="P66" s="1037"/>
      <c r="Q66" s="1040"/>
      <c r="R66" s="1085"/>
      <c r="S66" s="1088"/>
      <c r="T66" s="1109"/>
      <c r="U66" s="1037"/>
      <c r="V66" s="1062"/>
      <c r="W66" s="1077"/>
      <c r="X66" s="1074"/>
      <c r="Y66" s="1079"/>
      <c r="Z66" s="1112"/>
      <c r="AA66" s="1070" t="s">
        <v>100</v>
      </c>
      <c r="AB66" s="1050">
        <v>3</v>
      </c>
      <c r="AC66" s="1050">
        <v>4</v>
      </c>
      <c r="AD66" s="1073">
        <f t="shared" si="28"/>
        <v>180</v>
      </c>
    </row>
    <row r="67" spans="1:32" ht="18.75" customHeight="1" x14ac:dyDescent="0.3">
      <c r="A67" s="1311"/>
      <c r="B67" s="1312"/>
      <c r="C67" s="1313"/>
      <c r="D67" s="46"/>
      <c r="E67" s="43"/>
      <c r="F67" s="44"/>
      <c r="G67" s="168">
        <v>0</v>
      </c>
      <c r="H67" s="171">
        <v>0</v>
      </c>
      <c r="I67" s="172">
        <v>0</v>
      </c>
      <c r="J67" s="1028"/>
      <c r="K67" s="1029"/>
      <c r="L67" s="1024"/>
      <c r="M67" s="1031"/>
      <c r="N67" s="1029"/>
      <c r="O67" s="1026"/>
      <c r="P67" s="1038"/>
      <c r="Q67" s="1041"/>
      <c r="R67" s="1086"/>
      <c r="S67" s="1018"/>
      <c r="T67" s="1110"/>
      <c r="U67" s="1038"/>
      <c r="V67" s="1063"/>
      <c r="W67" s="1010"/>
      <c r="X67" s="1075"/>
      <c r="Y67" s="1080"/>
      <c r="Z67" s="1113"/>
      <c r="AA67" s="1072"/>
      <c r="AB67" s="1029"/>
      <c r="AC67" s="1029"/>
      <c r="AD67" s="1075"/>
    </row>
    <row r="68" spans="1:32" ht="18.75" customHeight="1" x14ac:dyDescent="0.3">
      <c r="A68" s="40">
        <v>38</v>
      </c>
      <c r="B68" s="47" t="s">
        <v>101</v>
      </c>
      <c r="C68" s="48" t="s">
        <v>102</v>
      </c>
      <c r="D68" s="46" t="s">
        <v>85</v>
      </c>
      <c r="E68" s="43"/>
      <c r="F68" s="44"/>
      <c r="G68" s="168">
        <v>742.95</v>
      </c>
      <c r="H68" s="171">
        <v>12</v>
      </c>
      <c r="I68" s="170">
        <f t="shared" ref="I68" si="31">$I$3*G68*H68*$I$4</f>
        <v>3566.16</v>
      </c>
      <c r="J68" s="128"/>
      <c r="K68" s="129"/>
      <c r="L68" s="130">
        <f t="shared" si="21"/>
        <v>0</v>
      </c>
      <c r="M68" s="154"/>
      <c r="N68" s="129"/>
      <c r="O68" s="155">
        <f t="shared" ref="O68:O69" si="32">N68*M68*$L$4*$L$3</f>
        <v>0</v>
      </c>
      <c r="P68" s="190">
        <v>0</v>
      </c>
      <c r="Q68" s="170">
        <f t="shared" ref="Q68:Q72" si="33">($P68/12)*$Q$3*$Q$4</f>
        <v>0</v>
      </c>
      <c r="R68" s="233">
        <v>250</v>
      </c>
      <c r="S68" s="137">
        <v>1</v>
      </c>
      <c r="T68" s="202">
        <f t="shared" si="25"/>
        <v>125</v>
      </c>
      <c r="U68" s="236"/>
      <c r="V68" s="167">
        <f t="shared" si="29"/>
        <v>0</v>
      </c>
      <c r="W68" s="237"/>
      <c r="X68" s="131">
        <f t="shared" ref="X68:X69" si="34">W68*$V$4</f>
        <v>0</v>
      </c>
      <c r="Y68" s="234"/>
      <c r="Z68" s="231">
        <f t="shared" si="30"/>
        <v>0</v>
      </c>
      <c r="AA68" s="235" t="s">
        <v>45</v>
      </c>
      <c r="AB68" s="129">
        <v>1</v>
      </c>
      <c r="AC68" s="129">
        <v>4</v>
      </c>
      <c r="AD68" s="131">
        <f t="shared" si="28"/>
        <v>40</v>
      </c>
    </row>
    <row r="69" spans="1:32" ht="18.75" customHeight="1" x14ac:dyDescent="0.3">
      <c r="A69" s="40">
        <v>43</v>
      </c>
      <c r="B69" s="47" t="s">
        <v>48</v>
      </c>
      <c r="C69" s="48" t="s">
        <v>106</v>
      </c>
      <c r="D69" s="46" t="s">
        <v>37</v>
      </c>
      <c r="E69" s="43"/>
      <c r="F69" s="44"/>
      <c r="G69" s="168">
        <v>0</v>
      </c>
      <c r="H69" s="171">
        <v>0</v>
      </c>
      <c r="I69" s="172">
        <v>0</v>
      </c>
      <c r="J69" s="128"/>
      <c r="K69" s="129"/>
      <c r="L69" s="130">
        <f t="shared" si="21"/>
        <v>0</v>
      </c>
      <c r="M69" s="154"/>
      <c r="N69" s="129"/>
      <c r="O69" s="155">
        <f t="shared" si="32"/>
        <v>0</v>
      </c>
      <c r="P69" s="190">
        <v>0</v>
      </c>
      <c r="Q69" s="170">
        <f t="shared" si="33"/>
        <v>0</v>
      </c>
      <c r="R69" s="233">
        <v>8</v>
      </c>
      <c r="S69" s="137">
        <v>12</v>
      </c>
      <c r="T69" s="202">
        <f t="shared" si="25"/>
        <v>48</v>
      </c>
      <c r="U69" s="236"/>
      <c r="V69" s="167">
        <f t="shared" si="29"/>
        <v>0</v>
      </c>
      <c r="W69" s="237"/>
      <c r="X69" s="131">
        <f t="shared" si="34"/>
        <v>0</v>
      </c>
      <c r="Y69" s="234"/>
      <c r="Z69" s="231">
        <f t="shared" si="30"/>
        <v>0</v>
      </c>
      <c r="AA69" s="235"/>
      <c r="AB69" s="129"/>
      <c r="AC69" s="129"/>
      <c r="AD69" s="131" t="str">
        <f t="shared" si="28"/>
        <v/>
      </c>
    </row>
    <row r="70" spans="1:32" ht="18.75" customHeight="1" x14ac:dyDescent="0.3">
      <c r="A70" s="40">
        <v>56</v>
      </c>
      <c r="B70" s="47" t="s">
        <v>101</v>
      </c>
      <c r="C70" s="48" t="s">
        <v>120</v>
      </c>
      <c r="D70" s="46" t="s">
        <v>91</v>
      </c>
      <c r="E70" s="43"/>
      <c r="F70" s="44"/>
      <c r="G70" s="173">
        <v>2244.73</v>
      </c>
      <c r="H70" s="169">
        <v>21</v>
      </c>
      <c r="I70" s="170">
        <f t="shared" ref="I70:I72" si="35">$I$3*G70*H70*$I$4</f>
        <v>18855.732</v>
      </c>
      <c r="J70" s="128">
        <v>1776</v>
      </c>
      <c r="K70" s="129">
        <v>21</v>
      </c>
      <c r="L70" s="130">
        <f t="shared" si="21"/>
        <v>5967.36</v>
      </c>
      <c r="M70" s="154">
        <v>1776</v>
      </c>
      <c r="N70" s="129">
        <v>8</v>
      </c>
      <c r="O70" s="155">
        <f>N70*M70*$O$3*$O$4</f>
        <v>3409.92</v>
      </c>
      <c r="P70" s="190">
        <v>0</v>
      </c>
      <c r="Q70" s="170">
        <f t="shared" si="33"/>
        <v>0</v>
      </c>
      <c r="R70" s="233">
        <v>2300</v>
      </c>
      <c r="S70" s="137">
        <v>2</v>
      </c>
      <c r="T70" s="202">
        <f t="shared" si="25"/>
        <v>2300</v>
      </c>
      <c r="U70" s="236"/>
      <c r="V70" s="167">
        <f t="shared" si="29"/>
        <v>0</v>
      </c>
      <c r="W70" s="237"/>
      <c r="X70" s="131">
        <f t="shared" ref="X70" si="36">W70*$V$4</f>
        <v>0</v>
      </c>
      <c r="Y70" s="234"/>
      <c r="Z70" s="231">
        <f t="shared" si="30"/>
        <v>0</v>
      </c>
      <c r="AA70" s="235" t="s">
        <v>45</v>
      </c>
      <c r="AB70" s="129">
        <v>6</v>
      </c>
      <c r="AC70" s="129">
        <v>4</v>
      </c>
      <c r="AD70" s="131">
        <f>IF(AA70="85x150",AB70*AC70*$AD$4,IF(AA70="115x200",AB70*AC70*$AD$4*$AD$3,IF(AA70="85x120",AB70*AC70*$AD$4*$AD$3,IF(AA70="100x150",AB70*AC70*$AD$4*$AD$3,IF(AA70="150x300",AB70*AC70*$AD$5*$AD$3,IF(AA70="115x250",AB70*AC70*$AD$5*$AD$3,IF(AA70="65x120",AB70*AC70*$AD$4*$AD$3,IF(AA70="115x240",AB70*AC70*$AD$5*$AD$3,""))))))))</f>
        <v>240</v>
      </c>
    </row>
    <row r="71" spans="1:32" ht="18.75" customHeight="1" x14ac:dyDescent="0.3">
      <c r="A71" s="40">
        <v>69</v>
      </c>
      <c r="B71" s="47" t="s">
        <v>101</v>
      </c>
      <c r="C71" s="48" t="s">
        <v>135</v>
      </c>
      <c r="D71" s="46" t="s">
        <v>91</v>
      </c>
      <c r="E71" s="43"/>
      <c r="F71" s="44"/>
      <c r="G71" s="168">
        <v>1019.56</v>
      </c>
      <c r="H71" s="171">
        <v>8</v>
      </c>
      <c r="I71" s="170">
        <f t="shared" si="35"/>
        <v>3262.5919999999996</v>
      </c>
      <c r="J71" s="128">
        <v>100</v>
      </c>
      <c r="K71" s="129">
        <v>21</v>
      </c>
      <c r="L71" s="134">
        <f t="shared" ref="L71:L72" si="37">K71*J71*$L$4*$L$3</f>
        <v>336</v>
      </c>
      <c r="M71" s="156">
        <v>100</v>
      </c>
      <c r="N71" s="129">
        <v>8</v>
      </c>
      <c r="O71" s="155">
        <f>N71*M71*$O$3*$O$4</f>
        <v>192</v>
      </c>
      <c r="P71" s="190">
        <v>0</v>
      </c>
      <c r="Q71" s="170">
        <f t="shared" si="33"/>
        <v>0</v>
      </c>
      <c r="R71" s="233">
        <v>280</v>
      </c>
      <c r="S71" s="137">
        <v>1</v>
      </c>
      <c r="T71" s="202">
        <f t="shared" ref="T71:T72" si="38">(R71*S71)/2</f>
        <v>140</v>
      </c>
      <c r="U71" s="236">
        <v>220</v>
      </c>
      <c r="V71" s="167">
        <f t="shared" si="29"/>
        <v>264</v>
      </c>
      <c r="W71" s="237"/>
      <c r="X71" s="131">
        <f t="shared" ref="X71" si="39">W71*$V$4</f>
        <v>0</v>
      </c>
      <c r="Y71" s="234">
        <v>30</v>
      </c>
      <c r="Z71" s="231">
        <f>Y71*Z4</f>
        <v>39</v>
      </c>
      <c r="AA71" s="235" t="s">
        <v>38</v>
      </c>
      <c r="AB71" s="129">
        <v>1</v>
      </c>
      <c r="AC71" s="129">
        <v>21</v>
      </c>
      <c r="AD71" s="131">
        <f t="shared" ref="AD71:AD72" si="40">IF(AA71="85x150",AB71*AC71*$AD$4,IF(AA71="115x200",AB71*AC71*$AD$4*$AD$3,IF(AA71="85x120",AB71*AC71*$AD$4*$AD$3,IF(AA71="100x150",AB71*AC71*$AD$4*$AD$3,IF(AA71="150x300",AB71*AC71*$AD$5*$AD$3,IF(AA71="115x250",AB71*AC71*$AD$5*$AD$3,IF(AA71="65x120",AB71*AC71*$AD$4*$AD$3,IF(AA71="115x240",AB71*AC71*$AD$5*$AD$3,""))))))))</f>
        <v>42</v>
      </c>
    </row>
    <row r="72" spans="1:32" ht="18.75" customHeight="1" x14ac:dyDescent="0.3">
      <c r="A72" s="40">
        <v>70</v>
      </c>
      <c r="B72" s="292" t="s">
        <v>101</v>
      </c>
      <c r="C72" s="293" t="s">
        <v>136</v>
      </c>
      <c r="D72" s="294" t="s">
        <v>91</v>
      </c>
      <c r="E72" s="295"/>
      <c r="F72" s="296"/>
      <c r="G72" s="275">
        <v>2391</v>
      </c>
      <c r="H72" s="277">
        <v>12</v>
      </c>
      <c r="I72" s="299">
        <f t="shared" si="35"/>
        <v>11476.800000000001</v>
      </c>
      <c r="J72" s="271">
        <v>1250</v>
      </c>
      <c r="K72" s="256">
        <v>21</v>
      </c>
      <c r="L72" s="301">
        <f t="shared" si="37"/>
        <v>4200</v>
      </c>
      <c r="M72" s="273">
        <v>1250</v>
      </c>
      <c r="N72" s="256">
        <v>21</v>
      </c>
      <c r="O72" s="270">
        <f>N72*M72*$O$3*$O$4</f>
        <v>6300</v>
      </c>
      <c r="P72" s="302">
        <v>0</v>
      </c>
      <c r="Q72" s="299">
        <f t="shared" si="33"/>
        <v>0</v>
      </c>
      <c r="R72" s="288">
        <v>950</v>
      </c>
      <c r="S72" s="137">
        <v>2</v>
      </c>
      <c r="T72" s="202">
        <f t="shared" si="38"/>
        <v>950</v>
      </c>
      <c r="U72" s="236">
        <v>450</v>
      </c>
      <c r="V72" s="167">
        <f t="shared" si="29"/>
        <v>540</v>
      </c>
      <c r="W72" s="237">
        <v>50</v>
      </c>
      <c r="X72" s="131">
        <f>W72*X4</f>
        <v>65</v>
      </c>
      <c r="Y72" s="234">
        <v>400</v>
      </c>
      <c r="Z72" s="231">
        <f>Y72*Z4</f>
        <v>520</v>
      </c>
      <c r="AA72" s="235" t="s">
        <v>38</v>
      </c>
      <c r="AB72" s="129">
        <v>5</v>
      </c>
      <c r="AC72" s="129">
        <v>21</v>
      </c>
      <c r="AD72" s="131">
        <f t="shared" si="40"/>
        <v>210</v>
      </c>
    </row>
    <row r="73" spans="1:32" ht="18.75" customHeight="1" x14ac:dyDescent="0.3">
      <c r="A73" s="1321">
        <v>91</v>
      </c>
      <c r="B73" s="1312" t="s">
        <v>41</v>
      </c>
      <c r="C73" s="1297" t="s">
        <v>157</v>
      </c>
      <c r="D73" s="42"/>
      <c r="E73" s="43"/>
      <c r="F73" s="44"/>
      <c r="G73" s="1322">
        <v>314.85000000000002</v>
      </c>
      <c r="H73" s="1322">
        <v>21</v>
      </c>
      <c r="I73" s="1323">
        <v>1008</v>
      </c>
      <c r="J73" s="1300">
        <v>1000</v>
      </c>
      <c r="K73" s="1022">
        <v>4</v>
      </c>
      <c r="L73" s="1301">
        <f>K73*J73*$L$4*$L$3</f>
        <v>640</v>
      </c>
      <c r="M73" s="1300">
        <v>1000</v>
      </c>
      <c r="N73" s="1022">
        <v>4</v>
      </c>
      <c r="O73" s="1301">
        <f>N73*M73*$O$3*$O$4</f>
        <v>960</v>
      </c>
      <c r="P73" s="1033"/>
      <c r="Q73" s="1323"/>
      <c r="R73" s="1305"/>
      <c r="S73" s="1017"/>
      <c r="T73" s="1320"/>
      <c r="U73" s="1302"/>
      <c r="V73" s="1319"/>
      <c r="W73" s="1017"/>
      <c r="X73" s="1318"/>
      <c r="Y73" s="1302"/>
      <c r="Z73" s="1319"/>
      <c r="AA73" s="243" t="s">
        <v>38</v>
      </c>
      <c r="AB73" s="137">
        <v>1</v>
      </c>
      <c r="AC73" s="137">
        <v>4</v>
      </c>
      <c r="AD73" s="202">
        <f>IF(AA73="85x150",AB73*AC73*$AD$4,IF(AA73="115x200",AB73*AC73*$AD$4*$AD$3,IF(AA73="85x120",AB73*AC73*$AD$4*$AD$3,IF(AA73="100x150",AB73*AC73*$AD$4*$AD$3,IF(AA73="150x300",AB73*AC73*$AD$5*$AD$3,IF(AA73="115x250",AB73*AC73*$AD$5*$AD$3,IF(AA73="65x120",AB73*AC73*$AD$4*$AD$3,IF(AA73="115x240",AB73*AC73*$AD$5*$AD$3,IF(AA73="60x85",AB73*AC73*$AD$4,IF(AA73="110x130",AB73*AC73*$AD$4,IF(AA73="155x215",AB73*AC73*$AD$5,"")))))))))))</f>
        <v>8</v>
      </c>
    </row>
    <row r="74" spans="1:32" ht="18.75" customHeight="1" x14ac:dyDescent="0.3">
      <c r="A74" s="1321"/>
      <c r="B74" s="1312"/>
      <c r="C74" s="1297"/>
      <c r="D74" s="42"/>
      <c r="E74" s="43"/>
      <c r="F74" s="44"/>
      <c r="G74" s="1322"/>
      <c r="H74" s="1322"/>
      <c r="I74" s="1323"/>
      <c r="J74" s="1300"/>
      <c r="K74" s="1022"/>
      <c r="L74" s="1301"/>
      <c r="M74" s="1300"/>
      <c r="N74" s="1022"/>
      <c r="O74" s="1301"/>
      <c r="P74" s="1033"/>
      <c r="Q74" s="1323"/>
      <c r="R74" s="1305"/>
      <c r="S74" s="1017"/>
      <c r="T74" s="1320"/>
      <c r="U74" s="1302"/>
      <c r="V74" s="1303"/>
      <c r="W74" s="1017"/>
      <c r="X74" s="1304"/>
      <c r="Y74" s="1302"/>
      <c r="Z74" s="1303"/>
      <c r="AA74" s="243" t="s">
        <v>158</v>
      </c>
      <c r="AB74" s="137">
        <v>1</v>
      </c>
      <c r="AC74" s="137">
        <v>4</v>
      </c>
      <c r="AD74" s="202">
        <f t="shared" ref="AD74:AD75" si="41">IF(AA74="85x150",AB74*AC74*$AD$4,IF(AA74="115x200",AB74*AC74*$AD$4*$AD$3,IF(AA74="85x120",AB74*AC74*$AD$4*$AD$3,IF(AA74="100x150",AB74*AC74*$AD$4*$AD$3,IF(AA74="150x300",AB74*AC74*$AD$5*$AD$3,IF(AA74="115x250",AB74*AC74*$AD$5*$AD$3,IF(AA74="65x120",AB74*AC74*$AD$4*$AD$3,IF(AA74="115x240",AB74*AC74*$AD$5*$AD$3,IF(AA74="60x85",AB74*AC74*$AD$4,IF(AA74="110x130",AB74*AC74*$AD$4,IF(AA74="155x215",AB74*AC74*$AD$5,"")))))))))))</f>
        <v>8</v>
      </c>
    </row>
    <row r="75" spans="1:32" ht="18.75" customHeight="1" x14ac:dyDescent="0.3">
      <c r="A75" s="1321"/>
      <c r="B75" s="1312"/>
      <c r="C75" s="1297"/>
      <c r="D75" s="42"/>
      <c r="E75" s="43"/>
      <c r="F75" s="44"/>
      <c r="G75" s="1322"/>
      <c r="H75" s="1322"/>
      <c r="I75" s="1323"/>
      <c r="J75" s="1300"/>
      <c r="K75" s="1022"/>
      <c r="L75" s="1301"/>
      <c r="M75" s="1300"/>
      <c r="N75" s="1022"/>
      <c r="O75" s="1301"/>
      <c r="P75" s="1033"/>
      <c r="Q75" s="1323"/>
      <c r="R75" s="1305"/>
      <c r="S75" s="1017"/>
      <c r="T75" s="1320"/>
      <c r="U75" s="1302"/>
      <c r="V75" s="1303"/>
      <c r="W75" s="1017"/>
      <c r="X75" s="1304"/>
      <c r="Y75" s="1302"/>
      <c r="Z75" s="1303"/>
      <c r="AA75" s="243" t="s">
        <v>159</v>
      </c>
      <c r="AB75" s="137">
        <v>1</v>
      </c>
      <c r="AC75" s="137">
        <v>4</v>
      </c>
      <c r="AD75" s="202">
        <f t="shared" si="41"/>
        <v>12</v>
      </c>
    </row>
    <row r="76" spans="1:32" ht="18.75" customHeight="1" x14ac:dyDescent="0.3">
      <c r="A76" s="1321"/>
      <c r="B76" s="1312"/>
      <c r="C76" s="1297"/>
      <c r="D76" s="42"/>
      <c r="E76" s="43"/>
      <c r="F76" s="44"/>
      <c r="G76" s="1322"/>
      <c r="H76" s="1322"/>
      <c r="I76" s="1323"/>
      <c r="J76" s="1300"/>
      <c r="K76" s="1022"/>
      <c r="L76" s="1301"/>
      <c r="M76" s="1300"/>
      <c r="N76" s="1022"/>
      <c r="O76" s="1301"/>
      <c r="P76" s="1033"/>
      <c r="Q76" s="1323"/>
      <c r="R76" s="1305"/>
      <c r="S76" s="1017"/>
      <c r="T76" s="1320"/>
      <c r="U76" s="1302"/>
      <c r="V76" s="1303"/>
      <c r="W76" s="1017"/>
      <c r="X76" s="1304"/>
      <c r="Y76" s="1302"/>
      <c r="Z76" s="1303"/>
      <c r="AA76" s="243" t="s">
        <v>160</v>
      </c>
      <c r="AB76" s="137">
        <v>1</v>
      </c>
      <c r="AC76" s="137">
        <v>4</v>
      </c>
      <c r="AD76" s="202">
        <f>IF(AA76="85x150",AB76*AC76*$AD$4,IF(AA76="115x200",AB76*AC76*$AD$4*$AD$3,IF(AA76="85x120",AB76*AC76*$AD$4*$AD$3,IF(AA76="100x150",AB76*AC76*$AD$4*$AD$3,IF(AA76="150x300",AB76*AC76*$AD$5*$AD$3,IF(AA76="115x250",AB76*AC76*$AD$5*$AD$3,IF(AA76="65x120",AB76*AC76*$AD$4*$AD$3,IF(AA76="115x240",AB76*AC76*$AD$5*$AD$3,IF(AA76="60x85",AB76*AC76*$AD$4,"")))))))))</f>
        <v>8</v>
      </c>
    </row>
    <row r="77" spans="1:32" ht="18.75" customHeight="1" x14ac:dyDescent="0.3">
      <c r="A77" s="1326">
        <v>94</v>
      </c>
      <c r="B77" s="1327" t="s">
        <v>48</v>
      </c>
      <c r="C77" s="1329" t="s">
        <v>163</v>
      </c>
      <c r="D77" s="42"/>
      <c r="E77" s="43"/>
      <c r="F77" s="44"/>
      <c r="G77" s="297">
        <v>578.66999999999996</v>
      </c>
      <c r="H77" s="298">
        <v>21</v>
      </c>
      <c r="I77" s="300">
        <f t="shared" ref="I77:I84" si="42">$I$3*G77*H77*$I$4</f>
        <v>4860.8280000000004</v>
      </c>
      <c r="J77" s="1305">
        <v>135</v>
      </c>
      <c r="K77" s="1022">
        <v>21</v>
      </c>
      <c r="L77" s="1324">
        <v>5967.36</v>
      </c>
      <c r="M77" s="1305">
        <v>242</v>
      </c>
      <c r="N77" s="1022">
        <v>21</v>
      </c>
      <c r="O77" s="1324">
        <f>M77*N77*O3*O4</f>
        <v>1219.68</v>
      </c>
      <c r="P77" s="1298"/>
      <c r="Q77" s="1299"/>
      <c r="R77" s="1305"/>
      <c r="S77" s="1017"/>
      <c r="T77" s="1304"/>
      <c r="U77" s="1302"/>
      <c r="V77" s="1303"/>
      <c r="W77" s="1017"/>
      <c r="X77" s="1304"/>
      <c r="Y77" s="1302"/>
      <c r="Z77" s="1303"/>
      <c r="AA77" s="1017" t="s">
        <v>45</v>
      </c>
      <c r="AB77" s="1019">
        <v>1</v>
      </c>
      <c r="AC77" s="1019">
        <v>4</v>
      </c>
      <c r="AD77" s="1320">
        <v>8</v>
      </c>
    </row>
    <row r="78" spans="1:32" ht="18.75" customHeight="1" x14ac:dyDescent="0.3">
      <c r="A78" s="1326"/>
      <c r="B78" s="1328"/>
      <c r="C78" s="1330"/>
      <c r="D78" s="42"/>
      <c r="E78" s="43"/>
      <c r="F78" s="44"/>
      <c r="G78" s="297">
        <v>56.22</v>
      </c>
      <c r="H78" s="298">
        <v>21</v>
      </c>
      <c r="I78" s="300">
        <f t="shared" si="42"/>
        <v>472.24800000000005</v>
      </c>
      <c r="J78" s="1305"/>
      <c r="K78" s="1022"/>
      <c r="L78" s="1324"/>
      <c r="M78" s="1305"/>
      <c r="N78" s="1022"/>
      <c r="O78" s="1324"/>
      <c r="P78" s="1298"/>
      <c r="Q78" s="1299"/>
      <c r="R78" s="1305"/>
      <c r="S78" s="1017"/>
      <c r="T78" s="1304"/>
      <c r="U78" s="1302"/>
      <c r="V78" s="1303"/>
      <c r="W78" s="1017"/>
      <c r="X78" s="1304"/>
      <c r="Y78" s="1302"/>
      <c r="Z78" s="1303"/>
      <c r="AA78" s="1017"/>
      <c r="AB78" s="1019"/>
      <c r="AC78" s="1019"/>
      <c r="AD78" s="1320"/>
    </row>
    <row r="79" spans="1:32" ht="18.75" customHeight="1" x14ac:dyDescent="0.3">
      <c r="A79" s="1326"/>
      <c r="B79" s="1328"/>
      <c r="C79" s="1330"/>
      <c r="D79" s="42"/>
      <c r="E79" s="43"/>
      <c r="F79" s="44"/>
      <c r="G79" s="297">
        <v>75.569999999999993</v>
      </c>
      <c r="H79" s="298">
        <v>12</v>
      </c>
      <c r="I79" s="300">
        <f t="shared" si="42"/>
        <v>362.73599999999999</v>
      </c>
      <c r="J79" s="1305"/>
      <c r="K79" s="1022"/>
      <c r="L79" s="1324"/>
      <c r="M79" s="1305"/>
      <c r="N79" s="1022"/>
      <c r="O79" s="1324"/>
      <c r="P79" s="1298"/>
      <c r="Q79" s="1299"/>
      <c r="R79" s="1305"/>
      <c r="S79" s="1017"/>
      <c r="T79" s="1304"/>
      <c r="U79" s="1302"/>
      <c r="V79" s="1303"/>
      <c r="W79" s="1017"/>
      <c r="X79" s="1304"/>
      <c r="Y79" s="1302"/>
      <c r="Z79" s="1303"/>
      <c r="AA79" s="1017"/>
      <c r="AB79" s="1019"/>
      <c r="AC79" s="1019"/>
      <c r="AD79" s="1320"/>
      <c r="AF79" s="253" t="s">
        <v>164</v>
      </c>
    </row>
    <row r="80" spans="1:32" ht="18.75" customHeight="1" x14ac:dyDescent="0.3">
      <c r="A80" s="1326"/>
      <c r="B80" s="1328"/>
      <c r="C80" s="1330"/>
      <c r="D80" s="42"/>
      <c r="E80" s="43"/>
      <c r="F80" s="44"/>
      <c r="G80" s="297">
        <v>808.14</v>
      </c>
      <c r="H80" s="298">
        <v>8</v>
      </c>
      <c r="I80" s="300">
        <f t="shared" si="42"/>
        <v>2586.0479999999998</v>
      </c>
      <c r="J80" s="1305"/>
      <c r="K80" s="1022"/>
      <c r="L80" s="1324"/>
      <c r="M80" s="1305"/>
      <c r="N80" s="1022"/>
      <c r="O80" s="1324"/>
      <c r="P80" s="1298"/>
      <c r="Q80" s="1299"/>
      <c r="R80" s="1305"/>
      <c r="S80" s="1017"/>
      <c r="T80" s="1304"/>
      <c r="U80" s="1302"/>
      <c r="V80" s="1303"/>
      <c r="W80" s="1017"/>
      <c r="X80" s="1304"/>
      <c r="Y80" s="1302"/>
      <c r="Z80" s="1303"/>
      <c r="AA80" s="1017"/>
      <c r="AB80" s="1019"/>
      <c r="AC80" s="1019"/>
      <c r="AD80" s="1320"/>
      <c r="AF80" s="253" t="s">
        <v>165</v>
      </c>
    </row>
    <row r="81" spans="1:33" ht="18.75" customHeight="1" x14ac:dyDescent="0.3">
      <c r="A81" s="1326"/>
      <c r="B81" s="1328"/>
      <c r="C81" s="1330"/>
      <c r="D81" s="42"/>
      <c r="E81" s="43"/>
      <c r="F81" s="44"/>
      <c r="G81" s="297">
        <v>116.61</v>
      </c>
      <c r="H81" s="298">
        <v>4</v>
      </c>
      <c r="I81" s="300">
        <f t="shared" si="42"/>
        <v>186.57599999999999</v>
      </c>
      <c r="J81" s="1305"/>
      <c r="K81" s="1022"/>
      <c r="L81" s="1324"/>
      <c r="M81" s="1305"/>
      <c r="N81" s="1022"/>
      <c r="O81" s="1324"/>
      <c r="P81" s="1298"/>
      <c r="Q81" s="1299"/>
      <c r="R81" s="1305"/>
      <c r="S81" s="1017"/>
      <c r="T81" s="1304"/>
      <c r="U81" s="1302"/>
      <c r="V81" s="1303"/>
      <c r="W81" s="1017"/>
      <c r="X81" s="1304"/>
      <c r="Y81" s="1302"/>
      <c r="Z81" s="1303"/>
      <c r="AA81" s="1017"/>
      <c r="AB81" s="1019"/>
      <c r="AC81" s="1019"/>
      <c r="AD81" s="1320"/>
      <c r="AF81" s="253" t="s">
        <v>166</v>
      </c>
    </row>
    <row r="82" spans="1:33" ht="18.75" customHeight="1" x14ac:dyDescent="0.3">
      <c r="A82" s="1326"/>
      <c r="B82" s="1315"/>
      <c r="C82" s="1316"/>
      <c r="D82" s="42"/>
      <c r="E82" s="43"/>
      <c r="F82" s="44"/>
      <c r="G82" s="297">
        <v>849.18</v>
      </c>
      <c r="H82" s="298">
        <v>4</v>
      </c>
      <c r="I82" s="300">
        <f t="shared" si="42"/>
        <v>1358.6879999999999</v>
      </c>
      <c r="J82" s="1305"/>
      <c r="K82" s="1022"/>
      <c r="L82" s="1324"/>
      <c r="M82" s="1305"/>
      <c r="N82" s="1022"/>
      <c r="O82" s="1324"/>
      <c r="P82" s="1298"/>
      <c r="Q82" s="1299"/>
      <c r="R82" s="1305"/>
      <c r="S82" s="1017"/>
      <c r="T82" s="1304"/>
      <c r="U82" s="1302"/>
      <c r="V82" s="1303"/>
      <c r="W82" s="1017"/>
      <c r="X82" s="1304"/>
      <c r="Y82" s="1302"/>
      <c r="Z82" s="1303"/>
      <c r="AA82" s="1017"/>
      <c r="AB82" s="1019"/>
      <c r="AC82" s="1019"/>
      <c r="AD82" s="1320"/>
      <c r="AF82" s="253" t="s">
        <v>167</v>
      </c>
    </row>
    <row r="83" spans="1:33" ht="49.5" customHeight="1" x14ac:dyDescent="0.3">
      <c r="A83" s="1321">
        <v>98</v>
      </c>
      <c r="B83" s="1312" t="s">
        <v>48</v>
      </c>
      <c r="C83" s="1297" t="s">
        <v>170</v>
      </c>
      <c r="D83" s="290"/>
      <c r="E83" s="289"/>
      <c r="F83" s="291"/>
      <c r="G83" s="297">
        <v>1413</v>
      </c>
      <c r="H83" s="298">
        <v>8</v>
      </c>
      <c r="I83" s="300">
        <f>$I$3*G83*H83*$I$4</f>
        <v>4521.6000000000004</v>
      </c>
      <c r="J83" s="1300">
        <v>540</v>
      </c>
      <c r="K83" s="1022">
        <v>21</v>
      </c>
      <c r="L83" s="1301">
        <f t="shared" ref="L83" si="43">K83*J83*$L$4*$L$3</f>
        <v>1814.4</v>
      </c>
      <c r="M83" s="1126">
        <v>540</v>
      </c>
      <c r="N83" s="1050">
        <v>4</v>
      </c>
      <c r="O83" s="1102">
        <f>N83*M83*$O$3*$O$4</f>
        <v>518.4</v>
      </c>
      <c r="P83" s="1298"/>
      <c r="Q83" s="1299"/>
      <c r="R83" s="1305">
        <v>800</v>
      </c>
      <c r="S83" s="1306">
        <v>1</v>
      </c>
      <c r="T83" s="1279">
        <f t="shared" ref="T83" si="44">(R83*S83)/2</f>
        <v>400</v>
      </c>
      <c r="U83" s="1302"/>
      <c r="V83" s="1303"/>
      <c r="W83" s="1017"/>
      <c r="X83" s="1304"/>
      <c r="Y83" s="1302"/>
      <c r="Z83" s="1303"/>
      <c r="AA83" s="243" t="s">
        <v>38</v>
      </c>
      <c r="AB83" s="243">
        <v>7</v>
      </c>
      <c r="AC83" s="243">
        <v>8</v>
      </c>
      <c r="AD83" s="202">
        <f t="shared" ref="AD83:AD84" si="45">IF(AA83="85x150",AB83*AC83*$AD$4,IF(AA83="115x200",AB83*AC83*$AD$4*$AD$3,IF(AA83="85x120",AB83*AC83*$AD$4*$AD$3,IF(AA83="100x150",AB83*AC83*$AD$4*$AD$3,IF(AA83="150x300",AB83*AC83*$AD$5*$AD$3,IF(AA83="115x250",AB83*AC83*$AD$5*$AD$3,IF(AA83="65x120",AB83*AC83*$AD$4*$AD$3,IF(AA83="115x240",AB83*AC83*$AD$5*$AD$3,IF(AA83="60x85",AB83*AC83*$AD$4,IF(AA83="110x130",AB83*AC83*$AD$4,IF(AA83="155x215",AB83*AC83*$AD$5,"")))))))))))</f>
        <v>112</v>
      </c>
      <c r="AG83" s="253"/>
    </row>
    <row r="84" spans="1:33" ht="18.75" customHeight="1" x14ac:dyDescent="0.3">
      <c r="A84" s="1325"/>
      <c r="B84" s="1312"/>
      <c r="C84" s="1297"/>
      <c r="D84" s="290"/>
      <c r="E84" s="289"/>
      <c r="F84" s="291"/>
      <c r="G84" s="297">
        <v>52</v>
      </c>
      <c r="H84" s="298">
        <v>21</v>
      </c>
      <c r="I84" s="300">
        <f t="shared" si="42"/>
        <v>436.8</v>
      </c>
      <c r="J84" s="1300"/>
      <c r="K84" s="1022"/>
      <c r="L84" s="1301"/>
      <c r="M84" s="1128"/>
      <c r="N84" s="1029"/>
      <c r="O84" s="1104"/>
      <c r="P84" s="1298"/>
      <c r="Q84" s="1299"/>
      <c r="R84" s="1305"/>
      <c r="S84" s="1016"/>
      <c r="T84" s="1281"/>
      <c r="U84" s="1302"/>
      <c r="V84" s="1303"/>
      <c r="W84" s="1017"/>
      <c r="X84" s="1304"/>
      <c r="Y84" s="1302"/>
      <c r="Z84" s="1303"/>
      <c r="AA84" s="243" t="s">
        <v>71</v>
      </c>
      <c r="AB84" s="243">
        <v>1</v>
      </c>
      <c r="AC84" s="243">
        <v>8</v>
      </c>
      <c r="AD84" s="202">
        <f t="shared" si="45"/>
        <v>120</v>
      </c>
    </row>
    <row r="92" spans="1:33" ht="18.75" customHeight="1" x14ac:dyDescent="0.3">
      <c r="C92" s="3" t="s">
        <v>331</v>
      </c>
    </row>
  </sheetData>
  <mergeCells count="385">
    <mergeCell ref="A83:A84"/>
    <mergeCell ref="B83:B84"/>
    <mergeCell ref="Y77:Y82"/>
    <mergeCell ref="Z77:Z82"/>
    <mergeCell ref="AA77:AA82"/>
    <mergeCell ref="AB77:AB82"/>
    <mergeCell ref="AC77:AC82"/>
    <mergeCell ref="AD77:AD82"/>
    <mergeCell ref="S77:S82"/>
    <mergeCell ref="T77:T82"/>
    <mergeCell ref="U77:U82"/>
    <mergeCell ref="V77:V82"/>
    <mergeCell ref="W77:W82"/>
    <mergeCell ref="X77:X82"/>
    <mergeCell ref="M77:M82"/>
    <mergeCell ref="N77:N82"/>
    <mergeCell ref="O77:O82"/>
    <mergeCell ref="P77:P82"/>
    <mergeCell ref="Q77:Q82"/>
    <mergeCell ref="R77:R82"/>
    <mergeCell ref="A77:A82"/>
    <mergeCell ref="B77:B82"/>
    <mergeCell ref="C77:C82"/>
    <mergeCell ref="J77:J82"/>
    <mergeCell ref="K77:K82"/>
    <mergeCell ref="L77:L82"/>
    <mergeCell ref="Q73:Q76"/>
    <mergeCell ref="R73:R76"/>
    <mergeCell ref="S73:S76"/>
    <mergeCell ref="K73:K76"/>
    <mergeCell ref="L73:L76"/>
    <mergeCell ref="M73:M76"/>
    <mergeCell ref="N73:N76"/>
    <mergeCell ref="O73:O76"/>
    <mergeCell ref="P73:P76"/>
    <mergeCell ref="W73:W76"/>
    <mergeCell ref="X73:X76"/>
    <mergeCell ref="Y73:Y76"/>
    <mergeCell ref="Z73:Z76"/>
    <mergeCell ref="T73:T76"/>
    <mergeCell ref="U73:U76"/>
    <mergeCell ref="V73:V76"/>
    <mergeCell ref="A73:A76"/>
    <mergeCell ref="B73:B76"/>
    <mergeCell ref="C73:C76"/>
    <mergeCell ref="G73:G76"/>
    <mergeCell ref="H73:H76"/>
    <mergeCell ref="I73:I76"/>
    <mergeCell ref="J73:J76"/>
    <mergeCell ref="AC66:AC67"/>
    <mergeCell ref="AD66:AD67"/>
    <mergeCell ref="S64:S67"/>
    <mergeCell ref="T64:T67"/>
    <mergeCell ref="U64:U67"/>
    <mergeCell ref="V64:V67"/>
    <mergeCell ref="W64:W67"/>
    <mergeCell ref="X64:X67"/>
    <mergeCell ref="M64:M67"/>
    <mergeCell ref="N64:N67"/>
    <mergeCell ref="O64:O67"/>
    <mergeCell ref="P64:P67"/>
    <mergeCell ref="Q64:Q67"/>
    <mergeCell ref="R64:R67"/>
    <mergeCell ref="AA66:AA67"/>
    <mergeCell ref="AB66:AB67"/>
    <mergeCell ref="Y64:Y67"/>
    <mergeCell ref="Z64:Z67"/>
    <mergeCell ref="W59:W60"/>
    <mergeCell ref="A61:A62"/>
    <mergeCell ref="B61:B62"/>
    <mergeCell ref="C61:C62"/>
    <mergeCell ref="A64:A67"/>
    <mergeCell ref="B64:B67"/>
    <mergeCell ref="C64:C67"/>
    <mergeCell ref="J64:J67"/>
    <mergeCell ref="K64:K67"/>
    <mergeCell ref="L64:L67"/>
    <mergeCell ref="A59:A60"/>
    <mergeCell ref="B59:B60"/>
    <mergeCell ref="C59:C60"/>
    <mergeCell ref="G59:G60"/>
    <mergeCell ref="H59:H60"/>
    <mergeCell ref="I59:I60"/>
    <mergeCell ref="W61:W62"/>
    <mergeCell ref="A56:A58"/>
    <mergeCell ref="B56:B58"/>
    <mergeCell ref="C56:C58"/>
    <mergeCell ref="A53:A55"/>
    <mergeCell ref="B53:B55"/>
    <mergeCell ref="C53:C55"/>
    <mergeCell ref="Y49:Y52"/>
    <mergeCell ref="Z49:Z52"/>
    <mergeCell ref="AA50:AA52"/>
    <mergeCell ref="M49:M52"/>
    <mergeCell ref="N49:N52"/>
    <mergeCell ref="O49:O52"/>
    <mergeCell ref="P49:P52"/>
    <mergeCell ref="Q49:Q52"/>
    <mergeCell ref="R49:R52"/>
    <mergeCell ref="A49:A52"/>
    <mergeCell ref="B49:B52"/>
    <mergeCell ref="C49:C52"/>
    <mergeCell ref="J49:J52"/>
    <mergeCell ref="K49:K52"/>
    <mergeCell ref="L49:L52"/>
    <mergeCell ref="AB50:AB52"/>
    <mergeCell ref="AC50:AC52"/>
    <mergeCell ref="AD50:AD52"/>
    <mergeCell ref="S49:S52"/>
    <mergeCell ref="T49:T52"/>
    <mergeCell ref="U49:U52"/>
    <mergeCell ref="V49:V52"/>
    <mergeCell ref="W49:W52"/>
    <mergeCell ref="X49:X52"/>
    <mergeCell ref="Y47:Y48"/>
    <mergeCell ref="M47:M48"/>
    <mergeCell ref="N47:N48"/>
    <mergeCell ref="O47:O48"/>
    <mergeCell ref="R47:R48"/>
    <mergeCell ref="S47:S48"/>
    <mergeCell ref="T47:T48"/>
    <mergeCell ref="A47:A48"/>
    <mergeCell ref="B47:B48"/>
    <mergeCell ref="C47:C48"/>
    <mergeCell ref="G47:G48"/>
    <mergeCell ref="H47:H48"/>
    <mergeCell ref="I47:I48"/>
    <mergeCell ref="J47:J48"/>
    <mergeCell ref="K47:K48"/>
    <mergeCell ref="L47:L48"/>
    <mergeCell ref="S43:S46"/>
    <mergeCell ref="T43:T46"/>
    <mergeCell ref="U43:U46"/>
    <mergeCell ref="V43:V46"/>
    <mergeCell ref="W43:W46"/>
    <mergeCell ref="X43:X46"/>
    <mergeCell ref="M43:M46"/>
    <mergeCell ref="N43:N46"/>
    <mergeCell ref="O43:O46"/>
    <mergeCell ref="P43:P46"/>
    <mergeCell ref="Q43:Q46"/>
    <mergeCell ref="R43:R46"/>
    <mergeCell ref="AA40:AA42"/>
    <mergeCell ref="AB40:AB42"/>
    <mergeCell ref="AC40:AC42"/>
    <mergeCell ref="AD40:AD42"/>
    <mergeCell ref="A43:A46"/>
    <mergeCell ref="B43:B46"/>
    <mergeCell ref="C43:C46"/>
    <mergeCell ref="J43:J46"/>
    <mergeCell ref="K43:K46"/>
    <mergeCell ref="L43:L46"/>
    <mergeCell ref="U40:U42"/>
    <mergeCell ref="V40:V42"/>
    <mergeCell ref="W40:W42"/>
    <mergeCell ref="X40:X42"/>
    <mergeCell ref="Y40:Y42"/>
    <mergeCell ref="Z40:Z42"/>
    <mergeCell ref="O40:O42"/>
    <mergeCell ref="P40:P42"/>
    <mergeCell ref="Q40:Q42"/>
    <mergeCell ref="R40:R42"/>
    <mergeCell ref="S40:S42"/>
    <mergeCell ref="T40:T42"/>
    <mergeCell ref="Y43:Y46"/>
    <mergeCell ref="Z43:Z46"/>
    <mergeCell ref="A40:A42"/>
    <mergeCell ref="B40:B42"/>
    <mergeCell ref="C40:C42"/>
    <mergeCell ref="J40:J42"/>
    <mergeCell ref="K40:K42"/>
    <mergeCell ref="L40:L42"/>
    <mergeCell ref="M40:M42"/>
    <mergeCell ref="N40:N42"/>
    <mergeCell ref="A35:A39"/>
    <mergeCell ref="B35:B39"/>
    <mergeCell ref="C35:C39"/>
    <mergeCell ref="R35:R39"/>
    <mergeCell ref="S35:S39"/>
    <mergeCell ref="T35:T39"/>
    <mergeCell ref="J36:J39"/>
    <mergeCell ref="K36:K39"/>
    <mergeCell ref="L36:L39"/>
    <mergeCell ref="M36:M39"/>
    <mergeCell ref="S29:S32"/>
    <mergeCell ref="T29:T32"/>
    <mergeCell ref="N36:N39"/>
    <mergeCell ref="O36:O39"/>
    <mergeCell ref="A33:A34"/>
    <mergeCell ref="B33:B34"/>
    <mergeCell ref="C33:C34"/>
    <mergeCell ref="R33:R34"/>
    <mergeCell ref="S33:S34"/>
    <mergeCell ref="T33:T34"/>
    <mergeCell ref="M29:M32"/>
    <mergeCell ref="N29:N32"/>
    <mergeCell ref="O29:O32"/>
    <mergeCell ref="P29:P32"/>
    <mergeCell ref="Q29:Q32"/>
    <mergeCell ref="R29:R32"/>
    <mergeCell ref="L27:L28"/>
    <mergeCell ref="A29:A32"/>
    <mergeCell ref="B29:B32"/>
    <mergeCell ref="C29:C32"/>
    <mergeCell ref="J29:J32"/>
    <mergeCell ref="K29:K32"/>
    <mergeCell ref="L29:L32"/>
    <mergeCell ref="W29:W32"/>
    <mergeCell ref="Y29:Y32"/>
    <mergeCell ref="W21:W25"/>
    <mergeCell ref="Y21:Y25"/>
    <mergeCell ref="M23:M25"/>
    <mergeCell ref="N23:N25"/>
    <mergeCell ref="O23:O25"/>
    <mergeCell ref="A26:A28"/>
    <mergeCell ref="B26:B28"/>
    <mergeCell ref="C26:C28"/>
    <mergeCell ref="P26:P28"/>
    <mergeCell ref="Q26:Q28"/>
    <mergeCell ref="P21:P25"/>
    <mergeCell ref="Q21:Q25"/>
    <mergeCell ref="R21:R25"/>
    <mergeCell ref="S21:S25"/>
    <mergeCell ref="T21:T25"/>
    <mergeCell ref="U21:U25"/>
    <mergeCell ref="A21:A25"/>
    <mergeCell ref="B21:B25"/>
    <mergeCell ref="C21:C25"/>
    <mergeCell ref="J21:J25"/>
    <mergeCell ref="K21:K25"/>
    <mergeCell ref="L21:L25"/>
    <mergeCell ref="J27:J28"/>
    <mergeCell ref="K27:K28"/>
    <mergeCell ref="AB17:AB18"/>
    <mergeCell ref="AC17:AC18"/>
    <mergeCell ref="A19:A20"/>
    <mergeCell ref="B19:B20"/>
    <mergeCell ref="C19:C20"/>
    <mergeCell ref="P16:P18"/>
    <mergeCell ref="Q16:Q18"/>
    <mergeCell ref="R17:R18"/>
    <mergeCell ref="S17:S18"/>
    <mergeCell ref="U17:U18"/>
    <mergeCell ref="W17:W18"/>
    <mergeCell ref="AD14:AD15"/>
    <mergeCell ref="A16:A18"/>
    <mergeCell ref="B16:B18"/>
    <mergeCell ref="C16:C18"/>
    <mergeCell ref="J16:J18"/>
    <mergeCell ref="K16:K18"/>
    <mergeCell ref="L16:L18"/>
    <mergeCell ref="M16:M18"/>
    <mergeCell ref="N16:N18"/>
    <mergeCell ref="O16:O18"/>
    <mergeCell ref="U14:U15"/>
    <mergeCell ref="W14:W15"/>
    <mergeCell ref="Y14:Y15"/>
    <mergeCell ref="AA14:AA15"/>
    <mergeCell ref="AB14:AB15"/>
    <mergeCell ref="AC14:AC15"/>
    <mergeCell ref="O14:O15"/>
    <mergeCell ref="P14:P15"/>
    <mergeCell ref="Q14:Q15"/>
    <mergeCell ref="R14:R15"/>
    <mergeCell ref="S14:S15"/>
    <mergeCell ref="T14:T15"/>
    <mergeCell ref="Y17:Y18"/>
    <mergeCell ref="AA17:AA18"/>
    <mergeCell ref="A14:A15"/>
    <mergeCell ref="B14:B15"/>
    <mergeCell ref="C14:C15"/>
    <mergeCell ref="J14:J15"/>
    <mergeCell ref="K14:K15"/>
    <mergeCell ref="L14:L15"/>
    <mergeCell ref="M14:M15"/>
    <mergeCell ref="N14:N15"/>
    <mergeCell ref="O12:O13"/>
    <mergeCell ref="A12:A13"/>
    <mergeCell ref="B12:B13"/>
    <mergeCell ref="C12:C13"/>
    <mergeCell ref="G12:G13"/>
    <mergeCell ref="H12:H13"/>
    <mergeCell ref="I12:I13"/>
    <mergeCell ref="J12:J13"/>
    <mergeCell ref="K12:K13"/>
    <mergeCell ref="L12:L13"/>
    <mergeCell ref="M12:M13"/>
    <mergeCell ref="N12:N13"/>
    <mergeCell ref="X10:X11"/>
    <mergeCell ref="Y10:Y11"/>
    <mergeCell ref="Z10:Z11"/>
    <mergeCell ref="P10:P11"/>
    <mergeCell ref="Q10:Q11"/>
    <mergeCell ref="R10:R11"/>
    <mergeCell ref="S10:S11"/>
    <mergeCell ref="T10:T11"/>
    <mergeCell ref="U10:U11"/>
    <mergeCell ref="L10:L11"/>
    <mergeCell ref="M10:M11"/>
    <mergeCell ref="N10:N11"/>
    <mergeCell ref="O10:O11"/>
    <mergeCell ref="U12:U13"/>
    <mergeCell ref="W12:W13"/>
    <mergeCell ref="P12:P13"/>
    <mergeCell ref="Q12:Q13"/>
    <mergeCell ref="V10:V11"/>
    <mergeCell ref="W10:W11"/>
    <mergeCell ref="R12:R13"/>
    <mergeCell ref="S12:S13"/>
    <mergeCell ref="T12:T13"/>
    <mergeCell ref="A10:A11"/>
    <mergeCell ref="B10:B11"/>
    <mergeCell ref="C10:C11"/>
    <mergeCell ref="G10:G11"/>
    <mergeCell ref="H10:H11"/>
    <mergeCell ref="I10:I11"/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J10:J11"/>
    <mergeCell ref="K10:K11"/>
    <mergeCell ref="L83:L84"/>
    <mergeCell ref="M83:M84"/>
    <mergeCell ref="N83:N84"/>
    <mergeCell ref="O83:O84"/>
    <mergeCell ref="Y83:Y84"/>
    <mergeCell ref="Z83:Z84"/>
    <mergeCell ref="W83:W84"/>
    <mergeCell ref="X83:X84"/>
    <mergeCell ref="U83:U84"/>
    <mergeCell ref="V83:V84"/>
    <mergeCell ref="R83:R84"/>
    <mergeCell ref="S83:S84"/>
    <mergeCell ref="T83:T84"/>
    <mergeCell ref="C83:C84"/>
    <mergeCell ref="X59:X60"/>
    <mergeCell ref="Z47:Z48"/>
    <mergeCell ref="Z59:Z60"/>
    <mergeCell ref="Y59:Y60"/>
    <mergeCell ref="V59:V60"/>
    <mergeCell ref="U59:U60"/>
    <mergeCell ref="T59:T60"/>
    <mergeCell ref="S59:S60"/>
    <mergeCell ref="R59:R60"/>
    <mergeCell ref="Q59:Q60"/>
    <mergeCell ref="P59:P60"/>
    <mergeCell ref="O59:O60"/>
    <mergeCell ref="N59:N60"/>
    <mergeCell ref="M59:M60"/>
    <mergeCell ref="L59:L60"/>
    <mergeCell ref="K59:K60"/>
    <mergeCell ref="J59:J60"/>
    <mergeCell ref="U61:U62"/>
    <mergeCell ref="V61:V62"/>
    <mergeCell ref="P83:P84"/>
    <mergeCell ref="Q83:Q84"/>
    <mergeCell ref="J83:J84"/>
    <mergeCell ref="K83:K84"/>
    <mergeCell ref="X61:X62"/>
    <mergeCell ref="Y61:Y62"/>
    <mergeCell ref="Z61:Z62"/>
    <mergeCell ref="T61:T62"/>
    <mergeCell ref="S61:S62"/>
    <mergeCell ref="R61:R62"/>
    <mergeCell ref="Q61:Q62"/>
    <mergeCell ref="P61:P62"/>
    <mergeCell ref="J61:J62"/>
    <mergeCell ref="K61:K62"/>
    <mergeCell ref="L61:L62"/>
    <mergeCell ref="M61:M62"/>
    <mergeCell ref="N61:N62"/>
    <mergeCell ref="O61:O62"/>
  </mergeCells>
  <pageMargins left="0.7" right="0.7" top="0.75" bottom="0.75" header="0.3" footer="0.3"/>
  <pageSetup paperSize="9" orientation="portrait" horizontalDpi="300" verticalDpi="0" copies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847D5-DED0-4729-9B02-8A673C51DD62}">
  <dimension ref="A2:AG125"/>
  <sheetViews>
    <sheetView workbookViewId="0">
      <pane xSplit="6" ySplit="7" topLeftCell="G106" activePane="bottomRight" state="frozen"/>
      <selection pane="topRight" activeCell="G1" sqref="G1"/>
      <selection pane="bottomLeft" activeCell="A8" sqref="A8"/>
      <selection pane="bottomRight" activeCell="A114" sqref="A114:XFD116"/>
    </sheetView>
  </sheetViews>
  <sheetFormatPr defaultColWidth="9.21875" defaultRowHeight="13.8" x14ac:dyDescent="0.3"/>
  <cols>
    <col min="1" max="1" width="9.21875" style="1"/>
    <col min="2" max="2" width="22.44140625" style="2" customWidth="1"/>
    <col min="3" max="3" width="70.21875" style="3" customWidth="1"/>
    <col min="4" max="4" width="69.77734375" style="4" hidden="1" customWidth="1"/>
    <col min="5" max="5" width="17.21875" style="3" hidden="1" customWidth="1"/>
    <col min="6" max="6" width="13" style="5" hidden="1" customWidth="1"/>
    <col min="7" max="7" width="11" style="6" customWidth="1"/>
    <col min="8" max="8" width="13.77734375" style="5" customWidth="1"/>
    <col min="9" max="9" width="14.77734375" style="5" customWidth="1"/>
    <col min="10" max="10" width="10.44140625" style="3" customWidth="1"/>
    <col min="11" max="11" width="13.21875" style="3" customWidth="1"/>
    <col min="12" max="12" width="14.21875" style="3" customWidth="1"/>
    <col min="13" max="13" width="13" style="3" customWidth="1"/>
    <col min="14" max="14" width="15.21875" style="3" customWidth="1"/>
    <col min="15" max="15" width="16" style="3" customWidth="1"/>
    <col min="16" max="16" width="10.77734375" style="3" customWidth="1"/>
    <col min="17" max="17" width="14" style="3" customWidth="1"/>
    <col min="18" max="18" width="11.21875" style="3" customWidth="1"/>
    <col min="19" max="19" width="8.5546875" style="5" customWidth="1"/>
    <col min="20" max="20" width="12.77734375" style="3" customWidth="1"/>
    <col min="21" max="21" width="11.77734375" style="3" customWidth="1"/>
    <col min="22" max="22" width="12.77734375" style="3" customWidth="1"/>
    <col min="23" max="24" width="12.44140625" style="3" customWidth="1"/>
    <col min="25" max="25" width="11.5546875" style="3" customWidth="1"/>
    <col min="26" max="26" width="13" style="3" customWidth="1"/>
    <col min="27" max="27" width="10.77734375" style="7" customWidth="1"/>
    <col min="28" max="28" width="7.44140625" style="5" customWidth="1"/>
    <col min="29" max="29" width="13.21875" style="5" customWidth="1"/>
    <col min="30" max="30" width="10.5546875" style="6" customWidth="1"/>
    <col min="31" max="31" width="2.44140625" style="75" customWidth="1"/>
    <col min="32" max="32" width="9.21875" style="75"/>
    <col min="33" max="33" width="19" style="75" customWidth="1"/>
    <col min="34" max="35" width="9.21875" style="75"/>
    <col min="36" max="36" width="85.77734375" style="75" customWidth="1"/>
    <col min="37" max="16384" width="9.21875" style="75"/>
  </cols>
  <sheetData>
    <row r="2" spans="1:33" s="76" customFormat="1" ht="42" customHeight="1" x14ac:dyDescent="0.3">
      <c r="A2" s="71"/>
      <c r="B2" s="49"/>
      <c r="C2" s="72"/>
      <c r="D2" s="49"/>
      <c r="E2" s="72"/>
      <c r="F2" s="50"/>
      <c r="G2" s="946" t="s">
        <v>0</v>
      </c>
      <c r="H2" s="946"/>
      <c r="I2" s="930"/>
      <c r="J2" s="931" t="s">
        <v>1</v>
      </c>
      <c r="K2" s="932"/>
      <c r="L2" s="932"/>
      <c r="M2" s="932"/>
      <c r="N2" s="932"/>
      <c r="O2" s="933"/>
      <c r="P2" s="947" t="s">
        <v>2</v>
      </c>
      <c r="Q2" s="930"/>
      <c r="R2" s="931" t="s">
        <v>3</v>
      </c>
      <c r="S2" s="932"/>
      <c r="T2" s="933"/>
      <c r="U2" s="929" t="s">
        <v>4</v>
      </c>
      <c r="V2" s="930"/>
      <c r="W2" s="931" t="s">
        <v>5</v>
      </c>
      <c r="X2" s="933"/>
      <c r="Y2" s="929" t="s">
        <v>6</v>
      </c>
      <c r="Z2" s="930"/>
      <c r="AA2" s="931" t="s">
        <v>7</v>
      </c>
      <c r="AB2" s="932"/>
      <c r="AC2" s="932"/>
      <c r="AD2" s="933"/>
    </row>
    <row r="3" spans="1:33" ht="18.75" customHeight="1" x14ac:dyDescent="0.3">
      <c r="A3" s="8"/>
      <c r="B3" s="9"/>
      <c r="C3" s="10"/>
      <c r="D3" s="11"/>
      <c r="E3" s="10"/>
      <c r="F3" s="12"/>
      <c r="G3" s="60"/>
      <c r="H3" s="60" t="s">
        <v>8</v>
      </c>
      <c r="I3" s="61">
        <v>5</v>
      </c>
      <c r="J3" s="51"/>
      <c r="K3" s="13" t="s">
        <v>8</v>
      </c>
      <c r="L3" s="12">
        <v>2</v>
      </c>
      <c r="M3" s="10"/>
      <c r="N3" s="13" t="s">
        <v>8</v>
      </c>
      <c r="O3" s="52">
        <v>3</v>
      </c>
      <c r="P3" s="67" t="s">
        <v>8</v>
      </c>
      <c r="Q3" s="61">
        <v>5</v>
      </c>
      <c r="R3" s="55"/>
      <c r="S3" s="13" t="s">
        <v>8</v>
      </c>
      <c r="T3" s="52">
        <v>5</v>
      </c>
      <c r="U3" s="69" t="s">
        <v>8</v>
      </c>
      <c r="V3" s="61">
        <v>5</v>
      </c>
      <c r="W3" s="51" t="s">
        <v>8</v>
      </c>
      <c r="X3" s="52">
        <v>5</v>
      </c>
      <c r="Y3" s="69" t="s">
        <v>8</v>
      </c>
      <c r="Z3" s="61">
        <v>5</v>
      </c>
      <c r="AA3" s="73"/>
      <c r="AB3" s="12"/>
      <c r="AC3" s="12" t="s">
        <v>8</v>
      </c>
      <c r="AD3" s="52">
        <v>5</v>
      </c>
    </row>
    <row r="4" spans="1:33" s="77" customFormat="1" ht="18.75" customHeight="1" x14ac:dyDescent="0.3">
      <c r="A4" s="934" t="s">
        <v>9</v>
      </c>
      <c r="B4" s="936" t="s">
        <v>10</v>
      </c>
      <c r="C4" s="938" t="s">
        <v>11</v>
      </c>
      <c r="D4" s="938" t="s">
        <v>12</v>
      </c>
      <c r="E4" s="938" t="s">
        <v>13</v>
      </c>
      <c r="F4" s="938" t="s">
        <v>14</v>
      </c>
      <c r="G4" s="62"/>
      <c r="H4" s="63" t="s">
        <v>15</v>
      </c>
      <c r="I4" s="64">
        <v>0.08</v>
      </c>
      <c r="J4" s="53"/>
      <c r="K4" s="14" t="s">
        <v>15</v>
      </c>
      <c r="L4" s="15">
        <v>0.08</v>
      </c>
      <c r="M4" s="16"/>
      <c r="N4" s="14" t="s">
        <v>15</v>
      </c>
      <c r="O4" s="54">
        <v>0.08</v>
      </c>
      <c r="P4" s="68" t="s">
        <v>15</v>
      </c>
      <c r="Q4" s="66">
        <v>7.5</v>
      </c>
      <c r="R4" s="56"/>
      <c r="S4" s="14" t="s">
        <v>15</v>
      </c>
      <c r="T4" s="57">
        <v>1.25</v>
      </c>
      <c r="U4" s="70" t="s">
        <v>15</v>
      </c>
      <c r="V4" s="66">
        <v>1.2</v>
      </c>
      <c r="W4" s="59" t="s">
        <v>15</v>
      </c>
      <c r="X4" s="57">
        <v>1.3</v>
      </c>
      <c r="Y4" s="70" t="s">
        <v>15</v>
      </c>
      <c r="Z4" s="66">
        <v>1.3</v>
      </c>
      <c r="AA4" s="74"/>
      <c r="AB4" s="58"/>
      <c r="AC4" s="105" t="s">
        <v>15</v>
      </c>
      <c r="AD4" s="57">
        <v>2</v>
      </c>
    </row>
    <row r="5" spans="1:33" s="77" customFormat="1" ht="18.75" customHeight="1" x14ac:dyDescent="0.3">
      <c r="A5" s="934"/>
      <c r="B5" s="936"/>
      <c r="C5" s="938"/>
      <c r="D5" s="938"/>
      <c r="E5" s="938"/>
      <c r="F5" s="938"/>
      <c r="G5" s="62"/>
      <c r="H5" s="65"/>
      <c r="I5" s="66"/>
      <c r="J5" s="940" t="s">
        <v>16</v>
      </c>
      <c r="K5" s="941"/>
      <c r="L5" s="942"/>
      <c r="M5" s="943" t="s">
        <v>17</v>
      </c>
      <c r="N5" s="944"/>
      <c r="O5" s="945"/>
      <c r="P5" s="68"/>
      <c r="Q5" s="66"/>
      <c r="R5" s="56"/>
      <c r="S5" s="105"/>
      <c r="T5" s="57"/>
      <c r="U5" s="70"/>
      <c r="V5" s="66"/>
      <c r="W5" s="59"/>
      <c r="X5" s="57"/>
      <c r="Y5" s="70"/>
      <c r="Z5" s="66"/>
      <c r="AA5" s="74"/>
      <c r="AB5" s="58"/>
      <c r="AC5" s="105" t="s">
        <v>15</v>
      </c>
      <c r="AD5" s="57">
        <v>3</v>
      </c>
    </row>
    <row r="6" spans="1:33" s="77" customFormat="1" ht="72" customHeight="1" thickBot="1" x14ac:dyDescent="0.35">
      <c r="A6" s="935"/>
      <c r="B6" s="937"/>
      <c r="C6" s="939"/>
      <c r="D6" s="939"/>
      <c r="E6" s="939"/>
      <c r="F6" s="939"/>
      <c r="G6" s="98" t="s">
        <v>18</v>
      </c>
      <c r="H6" s="98" t="s">
        <v>19</v>
      </c>
      <c r="I6" s="99" t="s">
        <v>20</v>
      </c>
      <c r="J6" s="100" t="s">
        <v>21</v>
      </c>
      <c r="K6" s="97" t="s">
        <v>22</v>
      </c>
      <c r="L6" s="97" t="s">
        <v>20</v>
      </c>
      <c r="M6" s="97" t="s">
        <v>23</v>
      </c>
      <c r="N6" s="97" t="s">
        <v>24</v>
      </c>
      <c r="O6" s="101" t="s">
        <v>20</v>
      </c>
      <c r="P6" s="102" t="s">
        <v>25</v>
      </c>
      <c r="Q6" s="99" t="s">
        <v>20</v>
      </c>
      <c r="R6" s="100" t="s">
        <v>26</v>
      </c>
      <c r="S6" s="97" t="s">
        <v>27</v>
      </c>
      <c r="T6" s="101" t="s">
        <v>20</v>
      </c>
      <c r="U6" s="103" t="s">
        <v>28</v>
      </c>
      <c r="V6" s="99" t="s">
        <v>20</v>
      </c>
      <c r="W6" s="100" t="s">
        <v>29</v>
      </c>
      <c r="X6" s="101"/>
      <c r="Y6" s="103" t="s">
        <v>29</v>
      </c>
      <c r="Z6" s="99" t="s">
        <v>20</v>
      </c>
      <c r="AA6" s="100" t="s">
        <v>30</v>
      </c>
      <c r="AB6" s="97" t="s">
        <v>31</v>
      </c>
      <c r="AC6" s="97" t="s">
        <v>32</v>
      </c>
      <c r="AD6" s="101" t="s">
        <v>20</v>
      </c>
      <c r="AE6" s="78"/>
      <c r="AG6" s="93" t="s">
        <v>33</v>
      </c>
    </row>
    <row r="7" spans="1:33" ht="18.75" customHeight="1" thickBot="1" x14ac:dyDescent="0.35">
      <c r="A7" s="81"/>
      <c r="B7" s="82"/>
      <c r="C7" s="83"/>
      <c r="D7" s="84"/>
      <c r="E7" s="85"/>
      <c r="F7" s="86"/>
      <c r="G7" s="87"/>
      <c r="H7" s="88"/>
      <c r="I7" s="92">
        <f>SUM(I8:I158)</f>
        <v>246413.57200000001</v>
      </c>
      <c r="J7" s="89"/>
      <c r="K7" s="90"/>
      <c r="L7" s="92">
        <f>SUM(L8:L158)</f>
        <v>101202.40000000002</v>
      </c>
      <c r="M7" s="90"/>
      <c r="N7" s="90"/>
      <c r="O7" s="92">
        <f>SUM(O8:O158)</f>
        <v>117275.51999999999</v>
      </c>
      <c r="P7" s="89"/>
      <c r="Q7" s="92">
        <f>SUM(Q8:Q158)</f>
        <v>7637.5</v>
      </c>
      <c r="R7" s="95"/>
      <c r="S7" s="96"/>
      <c r="T7" s="92">
        <f>SUM(T8:T158)</f>
        <v>7052.0950000000003</v>
      </c>
      <c r="U7" s="90"/>
      <c r="V7" s="92">
        <f>SUM(V8:V158)</f>
        <v>3080.4</v>
      </c>
      <c r="W7" s="89"/>
      <c r="X7" s="92">
        <f>SUM(X8:X158)</f>
        <v>505.7</v>
      </c>
      <c r="Y7" s="90"/>
      <c r="Z7" s="92">
        <f>SUM(Z8:Z158)</f>
        <v>78</v>
      </c>
      <c r="AA7" s="91"/>
      <c r="AB7" s="90"/>
      <c r="AC7" s="90"/>
      <c r="AD7" s="92">
        <f>SUM(AD8:AD158)</f>
        <v>2334</v>
      </c>
      <c r="AE7" s="79"/>
      <c r="AG7" s="94">
        <f>AD7+Z7+X7+V7+T7+O7+L7+I7</f>
        <v>477941.68700000003</v>
      </c>
    </row>
    <row r="8" spans="1:33" ht="18.75" customHeight="1" x14ac:dyDescent="0.3">
      <c r="A8" s="17">
        <v>2</v>
      </c>
      <c r="B8" s="18" t="s">
        <v>34</v>
      </c>
      <c r="C8" s="19" t="s">
        <v>35</v>
      </c>
      <c r="D8" s="20" t="s">
        <v>0</v>
      </c>
      <c r="E8" s="21">
        <v>44926</v>
      </c>
      <c r="F8" s="22">
        <v>94</v>
      </c>
      <c r="G8" s="158">
        <v>94</v>
      </c>
      <c r="H8" s="159">
        <v>12</v>
      </c>
      <c r="I8" s="160">
        <f>$I$3*G8*H8*$I$4</f>
        <v>451.2</v>
      </c>
      <c r="J8" s="115">
        <v>0</v>
      </c>
      <c r="K8" s="116">
        <v>0</v>
      </c>
      <c r="L8" s="117">
        <f>K8*J8*L4*L3</f>
        <v>0</v>
      </c>
      <c r="M8" s="145">
        <v>0</v>
      </c>
      <c r="N8" s="116">
        <v>0</v>
      </c>
      <c r="O8" s="146">
        <f>N8*M8*O4*O3</f>
        <v>0</v>
      </c>
      <c r="P8" s="186">
        <v>0</v>
      </c>
      <c r="Q8" s="187">
        <f>(P8/12)*$Q$3*$Q$4</f>
        <v>0</v>
      </c>
      <c r="R8" s="200">
        <v>12</v>
      </c>
      <c r="S8" s="201">
        <v>1</v>
      </c>
      <c r="T8" s="202">
        <f>(R8*S8)/2</f>
        <v>6</v>
      </c>
      <c r="U8" s="203"/>
      <c r="V8" s="187">
        <f>U8*V4</f>
        <v>0</v>
      </c>
      <c r="W8" s="204"/>
      <c r="X8" s="205">
        <f>W8*X4</f>
        <v>0</v>
      </c>
      <c r="Y8" s="203"/>
      <c r="Z8" s="187">
        <f>Y8*Z4</f>
        <v>0</v>
      </c>
      <c r="AA8" s="206"/>
      <c r="AB8" s="207"/>
      <c r="AC8" s="207"/>
      <c r="AD8" s="208" t="str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/>
      </c>
    </row>
    <row r="9" spans="1:33" ht="18.75" customHeight="1" x14ac:dyDescent="0.3">
      <c r="A9" s="23">
        <v>3</v>
      </c>
      <c r="B9" s="24" t="s">
        <v>34</v>
      </c>
      <c r="C9" s="25" t="s">
        <v>36</v>
      </c>
      <c r="D9" s="26" t="s">
        <v>37</v>
      </c>
      <c r="E9" s="27">
        <v>44908</v>
      </c>
      <c r="F9" s="28">
        <v>117.55</v>
      </c>
      <c r="G9" s="161">
        <v>117</v>
      </c>
      <c r="H9" s="162">
        <v>8</v>
      </c>
      <c r="I9" s="163">
        <f>$I$3*G9*H9*$I$4</f>
        <v>374.40000000000003</v>
      </c>
      <c r="J9" s="118">
        <v>0</v>
      </c>
      <c r="K9" s="119">
        <v>0</v>
      </c>
      <c r="L9" s="120">
        <f>K9*J9*L4*L3</f>
        <v>0</v>
      </c>
      <c r="M9" s="147">
        <v>0</v>
      </c>
      <c r="N9" s="119">
        <v>0</v>
      </c>
      <c r="O9" s="148">
        <f>N9*M9*O4*O3</f>
        <v>0</v>
      </c>
      <c r="P9" s="188">
        <v>0</v>
      </c>
      <c r="Q9" s="163">
        <f>($P9/12)*$Q$3*$Q$4</f>
        <v>0</v>
      </c>
      <c r="R9" s="200">
        <v>30</v>
      </c>
      <c r="S9" s="201">
        <v>1</v>
      </c>
      <c r="T9" s="202">
        <f>(R9*S9)/2</f>
        <v>15</v>
      </c>
      <c r="U9" s="209"/>
      <c r="V9" s="210">
        <f>U9*$V$4</f>
        <v>0</v>
      </c>
      <c r="W9" s="211"/>
      <c r="X9" s="150">
        <f>W9*$V$4</f>
        <v>0</v>
      </c>
      <c r="Y9" s="209"/>
      <c r="Z9" s="210">
        <f>Y9*$V$4</f>
        <v>0</v>
      </c>
      <c r="AA9" s="212" t="s">
        <v>38</v>
      </c>
      <c r="AB9" s="122">
        <v>1</v>
      </c>
      <c r="AC9" s="122">
        <v>2</v>
      </c>
      <c r="AD9" s="150">
        <f t="shared" ref="AD9:AD24" si="0"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4</v>
      </c>
    </row>
    <row r="10" spans="1:33" ht="18.75" customHeight="1" x14ac:dyDescent="0.3">
      <c r="A10" s="1307">
        <v>4</v>
      </c>
      <c r="B10" s="1308" t="s">
        <v>39</v>
      </c>
      <c r="C10" s="1309" t="s">
        <v>40</v>
      </c>
      <c r="D10" s="26"/>
      <c r="E10" s="27">
        <v>44926</v>
      </c>
      <c r="F10" s="28">
        <v>657.15</v>
      </c>
      <c r="G10" s="989">
        <v>188.27</v>
      </c>
      <c r="H10" s="990">
        <v>21</v>
      </c>
      <c r="I10" s="973">
        <f>I3*G10*H10*I4</f>
        <v>1581.4680000000003</v>
      </c>
      <c r="J10" s="1367">
        <v>460</v>
      </c>
      <c r="K10" s="1368">
        <v>4</v>
      </c>
      <c r="L10" s="1369">
        <f>L3*L4*J10*K10</f>
        <v>294.40000000000003</v>
      </c>
      <c r="M10" s="149">
        <v>580</v>
      </c>
      <c r="N10" s="122">
        <v>2</v>
      </c>
      <c r="O10" s="150">
        <f>N10*M10*$O$4*$O$3</f>
        <v>278.39999999999998</v>
      </c>
      <c r="P10" s="972"/>
      <c r="Q10" s="973">
        <f>(P10/12)*$Q$3*$Q$4</f>
        <v>0</v>
      </c>
      <c r="R10" s="1372">
        <v>76</v>
      </c>
      <c r="S10" s="975">
        <v>2</v>
      </c>
      <c r="T10" s="952">
        <f t="shared" ref="T10:T23" si="1">(R10*S10)/2</f>
        <v>76</v>
      </c>
      <c r="U10" s="980"/>
      <c r="V10" s="981">
        <f>U10*$V$4</f>
        <v>0</v>
      </c>
      <c r="W10" s="978"/>
      <c r="X10" s="979">
        <f>W10*$V$4</f>
        <v>0</v>
      </c>
      <c r="Y10" s="980"/>
      <c r="Z10" s="981">
        <f>Y10*$V$4</f>
        <v>0</v>
      </c>
      <c r="AA10" s="1371"/>
      <c r="AB10" s="1368"/>
      <c r="AC10" s="1368"/>
      <c r="AD10" s="979" t="str">
        <f t="shared" si="0"/>
        <v/>
      </c>
    </row>
    <row r="11" spans="1:33" ht="18.75" customHeight="1" x14ac:dyDescent="0.3">
      <c r="A11" s="1307"/>
      <c r="B11" s="1308"/>
      <c r="C11" s="1310"/>
      <c r="D11" s="26"/>
      <c r="E11" s="27"/>
      <c r="F11" s="28"/>
      <c r="G11" s="989"/>
      <c r="H11" s="990"/>
      <c r="I11" s="973"/>
      <c r="J11" s="1367"/>
      <c r="K11" s="1368"/>
      <c r="L11" s="1369"/>
      <c r="M11" s="149">
        <v>100</v>
      </c>
      <c r="N11" s="122">
        <v>21</v>
      </c>
      <c r="O11" s="150">
        <f>N11*M11*$O$4*$O$3</f>
        <v>504</v>
      </c>
      <c r="P11" s="972"/>
      <c r="Q11" s="973"/>
      <c r="R11" s="1372"/>
      <c r="S11" s="975"/>
      <c r="T11" s="952"/>
      <c r="U11" s="980"/>
      <c r="V11" s="981"/>
      <c r="W11" s="978"/>
      <c r="X11" s="979"/>
      <c r="Y11" s="980"/>
      <c r="Z11" s="981"/>
      <c r="AA11" s="1371"/>
      <c r="AB11" s="1368"/>
      <c r="AC11" s="1368"/>
      <c r="AD11" s="979"/>
    </row>
    <row r="12" spans="1:33" ht="18.75" customHeight="1" x14ac:dyDescent="0.3">
      <c r="A12" s="23">
        <v>6</v>
      </c>
      <c r="B12" s="24" t="s">
        <v>39</v>
      </c>
      <c r="C12" s="25" t="s">
        <v>46</v>
      </c>
      <c r="D12" s="26" t="s">
        <v>0</v>
      </c>
      <c r="E12" s="27">
        <v>44926</v>
      </c>
      <c r="F12" s="28">
        <v>423.89</v>
      </c>
      <c r="G12" s="161">
        <v>423.89</v>
      </c>
      <c r="H12" s="162">
        <v>9</v>
      </c>
      <c r="I12" s="163">
        <f t="shared" ref="I12" si="2">$I$3*G12*H12*$I$4</f>
        <v>1526.0039999999999</v>
      </c>
      <c r="J12" s="121">
        <v>0</v>
      </c>
      <c r="K12" s="122">
        <v>0</v>
      </c>
      <c r="L12" s="123">
        <f>K12*J12*L4*L3</f>
        <v>0</v>
      </c>
      <c r="M12" s="151">
        <v>0</v>
      </c>
      <c r="N12" s="122">
        <v>0</v>
      </c>
      <c r="O12" s="150">
        <f>N12*M12*O9*O8</f>
        <v>0</v>
      </c>
      <c r="P12" s="188">
        <v>0</v>
      </c>
      <c r="Q12" s="163">
        <f>($P12/12)*$Q$3*$Q$4</f>
        <v>0</v>
      </c>
      <c r="R12" s="213">
        <v>120</v>
      </c>
      <c r="S12" s="201">
        <v>1</v>
      </c>
      <c r="T12" s="202">
        <f t="shared" si="1"/>
        <v>60</v>
      </c>
      <c r="U12" s="214"/>
      <c r="V12" s="163">
        <f t="shared" ref="V12:X12" si="3">U12*$V$4</f>
        <v>0</v>
      </c>
      <c r="W12" s="211"/>
      <c r="X12" s="150">
        <f t="shared" si="3"/>
        <v>0</v>
      </c>
      <c r="Y12" s="209"/>
      <c r="Z12" s="210">
        <f t="shared" ref="Z12" si="4">Y12*$V$4</f>
        <v>0</v>
      </c>
      <c r="AA12" s="212"/>
      <c r="AB12" s="122"/>
      <c r="AC12" s="122"/>
      <c r="AD12" s="150" t="str">
        <f t="shared" si="0"/>
        <v/>
      </c>
    </row>
    <row r="13" spans="1:33" ht="18.75" customHeight="1" x14ac:dyDescent="0.3">
      <c r="A13" s="23">
        <v>9</v>
      </c>
      <c r="B13" s="24" t="s">
        <v>39</v>
      </c>
      <c r="C13" s="25" t="s">
        <v>51</v>
      </c>
      <c r="D13" s="26" t="s">
        <v>0</v>
      </c>
      <c r="E13" s="27">
        <v>44925</v>
      </c>
      <c r="F13" s="28">
        <v>1139.76</v>
      </c>
      <c r="G13" s="161">
        <v>860</v>
      </c>
      <c r="H13" s="162">
        <v>21</v>
      </c>
      <c r="I13" s="163">
        <f t="shared" ref="I13" si="5">$I$3*G13*H13*$I$4</f>
        <v>7224</v>
      </c>
      <c r="J13" s="118">
        <v>0</v>
      </c>
      <c r="K13" s="119">
        <v>0</v>
      </c>
      <c r="L13" s="120">
        <f>K13*J13*L4*L3</f>
        <v>0</v>
      </c>
      <c r="M13" s="147">
        <v>0</v>
      </c>
      <c r="N13" s="119">
        <v>0</v>
      </c>
      <c r="O13" s="148">
        <f>N13*M13*O4*O3</f>
        <v>0</v>
      </c>
      <c r="P13" s="188">
        <v>140</v>
      </c>
      <c r="Q13" s="163">
        <f>($P13/12)*$Q$3*$Q$4</f>
        <v>437.49999999999994</v>
      </c>
      <c r="R13" s="213">
        <v>925</v>
      </c>
      <c r="S13" s="201">
        <v>1</v>
      </c>
      <c r="T13" s="202">
        <f t="shared" si="1"/>
        <v>462.5</v>
      </c>
      <c r="U13" s="214">
        <v>130</v>
      </c>
      <c r="V13" s="163">
        <f>U13*$V$4</f>
        <v>156</v>
      </c>
      <c r="W13" s="211">
        <v>264</v>
      </c>
      <c r="X13" s="150">
        <f>W13*X4</f>
        <v>343.2</v>
      </c>
      <c r="Y13" s="209"/>
      <c r="Z13" s="210">
        <f t="shared" ref="Z13" si="6">Y13*$V$4</f>
        <v>0</v>
      </c>
      <c r="AA13" s="212"/>
      <c r="AB13" s="122"/>
      <c r="AC13" s="122"/>
      <c r="AD13" s="150" t="str">
        <f t="shared" si="0"/>
        <v/>
      </c>
    </row>
    <row r="14" spans="1:33" ht="18.75" customHeight="1" x14ac:dyDescent="0.3">
      <c r="A14" s="1307">
        <v>10</v>
      </c>
      <c r="B14" s="1308" t="s">
        <v>39</v>
      </c>
      <c r="C14" s="1309" t="s">
        <v>52</v>
      </c>
      <c r="D14" s="26" t="s">
        <v>53</v>
      </c>
      <c r="E14" s="27">
        <v>44922</v>
      </c>
      <c r="F14" s="28">
        <v>2038.94</v>
      </c>
      <c r="G14" s="989">
        <v>600</v>
      </c>
      <c r="H14" s="990">
        <v>13</v>
      </c>
      <c r="I14" s="973">
        <f>I3*I4*G14*H14</f>
        <v>3120</v>
      </c>
      <c r="J14" s="1367">
        <v>600</v>
      </c>
      <c r="K14" s="1368">
        <v>9</v>
      </c>
      <c r="L14" s="1369">
        <f>J14*K14*L3*L4</f>
        <v>864</v>
      </c>
      <c r="M14" s="1370">
        <v>600</v>
      </c>
      <c r="N14" s="1368">
        <v>9</v>
      </c>
      <c r="O14" s="979">
        <f>M14*N14*O3*O4</f>
        <v>1296</v>
      </c>
      <c r="P14" s="188">
        <v>0</v>
      </c>
      <c r="Q14" s="163">
        <f t="shared" ref="Q14:Q15" si="7">($P14/12)*$Q$3*$Q$4</f>
        <v>0</v>
      </c>
      <c r="R14" s="213">
        <v>262</v>
      </c>
      <c r="S14" s="201">
        <v>1</v>
      </c>
      <c r="T14" s="202">
        <f t="shared" si="1"/>
        <v>131</v>
      </c>
      <c r="U14" s="214"/>
      <c r="V14" s="163">
        <f t="shared" ref="V14:Z15" si="8">U14*$V$4</f>
        <v>0</v>
      </c>
      <c r="W14" s="211">
        <v>86</v>
      </c>
      <c r="X14" s="150">
        <f>W14*X4</f>
        <v>111.8</v>
      </c>
      <c r="Y14" s="209">
        <v>60</v>
      </c>
      <c r="Z14" s="210">
        <f>Y14*Z4</f>
        <v>78</v>
      </c>
      <c r="AA14" s="212" t="s">
        <v>54</v>
      </c>
      <c r="AB14" s="122">
        <v>2</v>
      </c>
      <c r="AC14" s="122">
        <v>8</v>
      </c>
      <c r="AD14" s="150">
        <f t="shared" si="0"/>
        <v>160</v>
      </c>
    </row>
    <row r="15" spans="1:33" ht="18.75" customHeight="1" x14ac:dyDescent="0.3">
      <c r="A15" s="1307"/>
      <c r="B15" s="1308"/>
      <c r="C15" s="1310"/>
      <c r="D15" s="26" t="s">
        <v>43</v>
      </c>
      <c r="E15" s="27">
        <v>44889</v>
      </c>
      <c r="F15" s="30" t="s">
        <v>44</v>
      </c>
      <c r="G15" s="989"/>
      <c r="H15" s="990"/>
      <c r="I15" s="973"/>
      <c r="J15" s="1367"/>
      <c r="K15" s="1368"/>
      <c r="L15" s="1369"/>
      <c r="M15" s="1370"/>
      <c r="N15" s="1368"/>
      <c r="O15" s="979"/>
      <c r="P15" s="188">
        <v>0</v>
      </c>
      <c r="Q15" s="163">
        <f t="shared" si="7"/>
        <v>0</v>
      </c>
      <c r="R15" s="216"/>
      <c r="S15" s="217"/>
      <c r="T15" s="202">
        <f t="shared" si="1"/>
        <v>0</v>
      </c>
      <c r="U15" s="214"/>
      <c r="V15" s="163">
        <f t="shared" si="8"/>
        <v>0</v>
      </c>
      <c r="W15" s="211"/>
      <c r="X15" s="150">
        <f t="shared" si="8"/>
        <v>0</v>
      </c>
      <c r="Y15" s="218"/>
      <c r="Z15" s="210">
        <f t="shared" si="8"/>
        <v>0</v>
      </c>
      <c r="AA15" s="212" t="s">
        <v>54</v>
      </c>
      <c r="AB15" s="122">
        <v>2</v>
      </c>
      <c r="AC15" s="122">
        <v>1</v>
      </c>
      <c r="AD15" s="150">
        <f t="shared" si="0"/>
        <v>20</v>
      </c>
    </row>
    <row r="16" spans="1:33" ht="18.75" customHeight="1" x14ac:dyDescent="0.3">
      <c r="A16" s="1307">
        <v>11</v>
      </c>
      <c r="B16" s="1308" t="s">
        <v>55</v>
      </c>
      <c r="C16" s="1309" t="s">
        <v>56</v>
      </c>
      <c r="D16" s="26" t="s">
        <v>0</v>
      </c>
      <c r="E16" s="27">
        <v>44958</v>
      </c>
      <c r="F16" s="28">
        <v>1044.55</v>
      </c>
      <c r="G16" s="161">
        <v>300</v>
      </c>
      <c r="H16" s="162">
        <v>12</v>
      </c>
      <c r="I16" s="163">
        <f t="shared" ref="I16:I18" si="9">$I$3*G16*H16*$I$4</f>
        <v>1440</v>
      </c>
      <c r="J16" s="991">
        <v>0</v>
      </c>
      <c r="K16" s="992">
        <v>0</v>
      </c>
      <c r="L16" s="993">
        <f>K16*J16*L4*L3</f>
        <v>0</v>
      </c>
      <c r="M16" s="994">
        <v>0</v>
      </c>
      <c r="N16" s="992">
        <v>0</v>
      </c>
      <c r="O16" s="995">
        <f>N16*M16*O4*O3</f>
        <v>0</v>
      </c>
      <c r="P16" s="972"/>
      <c r="Q16" s="973">
        <f>(P16/12)*$Q$3*$Q$4</f>
        <v>0</v>
      </c>
      <c r="R16" s="974">
        <v>84</v>
      </c>
      <c r="S16" s="975">
        <v>2</v>
      </c>
      <c r="T16" s="952">
        <f t="shared" si="1"/>
        <v>84</v>
      </c>
      <c r="U16" s="953"/>
      <c r="V16" s="973">
        <f>U16*$V$4</f>
        <v>0</v>
      </c>
      <c r="W16" s="978"/>
      <c r="X16" s="979">
        <f>W16*$V$4</f>
        <v>0</v>
      </c>
      <c r="Y16" s="980"/>
      <c r="Z16" s="981">
        <f>Y16*$V$4</f>
        <v>0</v>
      </c>
      <c r="AA16" s="212"/>
      <c r="AB16" s="122"/>
      <c r="AC16" s="122"/>
      <c r="AD16" s="150" t="str">
        <f t="shared" si="0"/>
        <v/>
      </c>
    </row>
    <row r="17" spans="1:30" ht="18.75" customHeight="1" x14ac:dyDescent="0.3">
      <c r="A17" s="1307"/>
      <c r="B17" s="1308"/>
      <c r="C17" s="1310"/>
      <c r="D17" s="26"/>
      <c r="E17" s="27"/>
      <c r="F17" s="28"/>
      <c r="G17" s="161">
        <v>125</v>
      </c>
      <c r="H17" s="162">
        <v>8</v>
      </c>
      <c r="I17" s="163">
        <f t="shared" si="9"/>
        <v>400</v>
      </c>
      <c r="J17" s="991"/>
      <c r="K17" s="992"/>
      <c r="L17" s="993"/>
      <c r="M17" s="994"/>
      <c r="N17" s="992"/>
      <c r="O17" s="995"/>
      <c r="P17" s="972"/>
      <c r="Q17" s="973"/>
      <c r="R17" s="974"/>
      <c r="S17" s="975"/>
      <c r="T17" s="952"/>
      <c r="U17" s="953"/>
      <c r="V17" s="973"/>
      <c r="W17" s="978"/>
      <c r="X17" s="979"/>
      <c r="Y17" s="980"/>
      <c r="Z17" s="981"/>
      <c r="AA17" s="212"/>
      <c r="AB17" s="122"/>
      <c r="AC17" s="122"/>
      <c r="AD17" s="150" t="str">
        <f t="shared" si="0"/>
        <v/>
      </c>
    </row>
    <row r="18" spans="1:30" s="80" customFormat="1" ht="18.75" customHeight="1" thickBot="1" x14ac:dyDescent="0.35">
      <c r="A18" s="31">
        <v>12</v>
      </c>
      <c r="B18" s="32" t="s">
        <v>34</v>
      </c>
      <c r="C18" s="33" t="s">
        <v>57</v>
      </c>
      <c r="D18" s="34" t="s">
        <v>0</v>
      </c>
      <c r="E18" s="35">
        <v>44958</v>
      </c>
      <c r="F18" s="36">
        <v>396.62</v>
      </c>
      <c r="G18" s="164">
        <v>96</v>
      </c>
      <c r="H18" s="165">
        <v>8</v>
      </c>
      <c r="I18" s="166">
        <f t="shared" si="9"/>
        <v>307.2</v>
      </c>
      <c r="J18" s="124">
        <v>0</v>
      </c>
      <c r="K18" s="125">
        <v>0</v>
      </c>
      <c r="L18" s="126">
        <f>K18*J18*L4*L3</f>
        <v>0</v>
      </c>
      <c r="M18" s="152">
        <v>0</v>
      </c>
      <c r="N18" s="125">
        <v>0</v>
      </c>
      <c r="O18" s="153">
        <f>N18*M18*O4*O3</f>
        <v>0</v>
      </c>
      <c r="P18" s="189">
        <v>0</v>
      </c>
      <c r="Q18" s="166">
        <f t="shared" ref="Q18" si="10">($P18/12)*$Q$3*$Q$4</f>
        <v>0</v>
      </c>
      <c r="R18" s="219">
        <v>61</v>
      </c>
      <c r="S18" s="220">
        <v>1</v>
      </c>
      <c r="T18" s="221">
        <f t="shared" si="1"/>
        <v>30.5</v>
      </c>
      <c r="U18" s="222"/>
      <c r="V18" s="166">
        <f t="shared" ref="V18:X31" si="11">U18*$V$4</f>
        <v>0</v>
      </c>
      <c r="W18" s="223"/>
      <c r="X18" s="224">
        <f t="shared" si="11"/>
        <v>0</v>
      </c>
      <c r="Y18" s="225"/>
      <c r="Z18" s="226">
        <f t="shared" ref="Z18:Z31" si="12">Y18*$V$4</f>
        <v>0</v>
      </c>
      <c r="AA18" s="227"/>
      <c r="AB18" s="228"/>
      <c r="AC18" s="228"/>
      <c r="AD18" s="224" t="str">
        <f t="shared" si="0"/>
        <v/>
      </c>
    </row>
    <row r="19" spans="1:30" ht="18.75" customHeight="1" thickTop="1" x14ac:dyDescent="0.3">
      <c r="A19" s="40">
        <v>24</v>
      </c>
      <c r="B19" s="47" t="s">
        <v>39</v>
      </c>
      <c r="C19" s="48" t="s">
        <v>77</v>
      </c>
      <c r="D19" s="46" t="s">
        <v>78</v>
      </c>
      <c r="E19" s="43"/>
      <c r="F19" s="44"/>
      <c r="G19" s="168">
        <v>0</v>
      </c>
      <c r="H19" s="171">
        <v>0</v>
      </c>
      <c r="I19" s="170">
        <f t="shared" ref="I19:I21" si="13">$I$3*G19*H19*$I$4</f>
        <v>0</v>
      </c>
      <c r="J19" s="128">
        <v>3600</v>
      </c>
      <c r="K19" s="129">
        <v>9</v>
      </c>
      <c r="L19" s="130">
        <f t="shared" ref="L19:L20" si="14">K19*J19*$L$4*$L$3</f>
        <v>5184</v>
      </c>
      <c r="M19" s="154">
        <v>0</v>
      </c>
      <c r="N19" s="129">
        <v>0</v>
      </c>
      <c r="O19" s="155">
        <f t="shared" ref="O19:O20" si="15">N19*M19*$L$4*$L$3</f>
        <v>0</v>
      </c>
      <c r="P19" s="190">
        <v>0</v>
      </c>
      <c r="Q19" s="170">
        <f t="shared" ref="Q19:Q31" si="16">($P19/12)*$Q$3*$Q$4</f>
        <v>0</v>
      </c>
      <c r="R19" s="233">
        <v>160</v>
      </c>
      <c r="S19" s="137"/>
      <c r="T19" s="202">
        <f t="shared" si="1"/>
        <v>0</v>
      </c>
      <c r="U19" s="236"/>
      <c r="V19" s="167">
        <f t="shared" si="11"/>
        <v>0</v>
      </c>
      <c r="W19" s="237"/>
      <c r="X19" s="131">
        <f t="shared" ref="X19:X23" si="17">W19*$V$4</f>
        <v>0</v>
      </c>
      <c r="Y19" s="234"/>
      <c r="Z19" s="231">
        <f t="shared" si="12"/>
        <v>0</v>
      </c>
      <c r="AA19" s="235"/>
      <c r="AB19" s="129"/>
      <c r="AC19" s="129"/>
      <c r="AD19" s="131" t="str">
        <f t="shared" si="0"/>
        <v/>
      </c>
    </row>
    <row r="20" spans="1:30" ht="18.75" customHeight="1" x14ac:dyDescent="0.3">
      <c r="A20" s="1311">
        <v>25</v>
      </c>
      <c r="B20" s="1312" t="s">
        <v>39</v>
      </c>
      <c r="C20" s="1297" t="s">
        <v>79</v>
      </c>
      <c r="D20" s="46" t="s">
        <v>37</v>
      </c>
      <c r="E20" s="43"/>
      <c r="F20" s="44"/>
      <c r="G20" s="168">
        <v>700</v>
      </c>
      <c r="H20" s="171">
        <v>9</v>
      </c>
      <c r="I20" s="170">
        <f t="shared" si="13"/>
        <v>2520</v>
      </c>
      <c r="J20" s="1048">
        <v>3600</v>
      </c>
      <c r="K20" s="1050">
        <v>9</v>
      </c>
      <c r="L20" s="1023">
        <f t="shared" si="14"/>
        <v>5184</v>
      </c>
      <c r="M20" s="1365">
        <v>0</v>
      </c>
      <c r="N20" s="1050">
        <v>0</v>
      </c>
      <c r="O20" s="1032">
        <f t="shared" si="15"/>
        <v>0</v>
      </c>
      <c r="P20" s="190">
        <v>0</v>
      </c>
      <c r="Q20" s="170">
        <f t="shared" si="16"/>
        <v>0</v>
      </c>
      <c r="R20" s="233">
        <v>100</v>
      </c>
      <c r="S20" s="137">
        <v>2</v>
      </c>
      <c r="T20" s="202">
        <f t="shared" si="1"/>
        <v>100</v>
      </c>
      <c r="U20" s="236"/>
      <c r="V20" s="167">
        <f t="shared" si="11"/>
        <v>0</v>
      </c>
      <c r="W20" s="237"/>
      <c r="X20" s="131">
        <f t="shared" si="17"/>
        <v>0</v>
      </c>
      <c r="Y20" s="234"/>
      <c r="Z20" s="231">
        <f t="shared" si="12"/>
        <v>0</v>
      </c>
      <c r="AA20" s="235" t="s">
        <v>38</v>
      </c>
      <c r="AB20" s="129">
        <v>3</v>
      </c>
      <c r="AC20" s="129">
        <v>2</v>
      </c>
      <c r="AD20" s="131">
        <f t="shared" si="0"/>
        <v>12</v>
      </c>
    </row>
    <row r="21" spans="1:30" ht="18.75" customHeight="1" x14ac:dyDescent="0.3">
      <c r="A21" s="1311"/>
      <c r="B21" s="1312"/>
      <c r="C21" s="1313"/>
      <c r="D21" s="46"/>
      <c r="E21" s="43"/>
      <c r="F21" s="44"/>
      <c r="G21" s="168">
        <v>490</v>
      </c>
      <c r="H21" s="171">
        <v>8</v>
      </c>
      <c r="I21" s="170">
        <f t="shared" si="13"/>
        <v>1568</v>
      </c>
      <c r="J21" s="1028"/>
      <c r="K21" s="1029"/>
      <c r="L21" s="1024"/>
      <c r="M21" s="1366"/>
      <c r="N21" s="1029"/>
      <c r="O21" s="1026"/>
      <c r="P21" s="190">
        <v>0</v>
      </c>
      <c r="Q21" s="170">
        <f t="shared" si="16"/>
        <v>0</v>
      </c>
      <c r="R21" s="233"/>
      <c r="S21" s="137"/>
      <c r="T21" s="202">
        <f t="shared" si="1"/>
        <v>0</v>
      </c>
      <c r="U21" s="236"/>
      <c r="V21" s="167">
        <f t="shared" si="11"/>
        <v>0</v>
      </c>
      <c r="W21" s="237"/>
      <c r="X21" s="131">
        <f t="shared" si="17"/>
        <v>0</v>
      </c>
      <c r="Y21" s="234"/>
      <c r="Z21" s="231">
        <f t="shared" si="12"/>
        <v>0</v>
      </c>
      <c r="AA21" s="235"/>
      <c r="AB21" s="129"/>
      <c r="AC21" s="129"/>
      <c r="AD21" s="131" t="str">
        <f t="shared" si="0"/>
        <v/>
      </c>
    </row>
    <row r="22" spans="1:30" ht="18.75" customHeight="1" x14ac:dyDescent="0.3">
      <c r="A22" s="1311">
        <v>27</v>
      </c>
      <c r="B22" s="1312" t="s">
        <v>81</v>
      </c>
      <c r="C22" s="1297" t="s">
        <v>82</v>
      </c>
      <c r="D22" s="46" t="s">
        <v>0</v>
      </c>
      <c r="E22" s="43"/>
      <c r="F22" s="44"/>
      <c r="G22" s="168">
        <v>22</v>
      </c>
      <c r="H22" s="171">
        <v>28</v>
      </c>
      <c r="I22" s="170">
        <f t="shared" ref="I22:I31" si="18">$I$3*G22*H22*$I$4</f>
        <v>246.4</v>
      </c>
      <c r="J22" s="1048"/>
      <c r="K22" s="1050"/>
      <c r="L22" s="1023">
        <f>K22*J22*L3*L4</f>
        <v>0</v>
      </c>
      <c r="M22" s="1114"/>
      <c r="N22" s="1050"/>
      <c r="O22" s="1032">
        <f>N22*M22*O3*O4</f>
        <v>0</v>
      </c>
      <c r="P22" s="190">
        <v>0</v>
      </c>
      <c r="Q22" s="170">
        <f t="shared" si="16"/>
        <v>0</v>
      </c>
      <c r="R22" s="233"/>
      <c r="S22" s="137"/>
      <c r="T22" s="202">
        <f t="shared" si="1"/>
        <v>0</v>
      </c>
      <c r="U22" s="236"/>
      <c r="V22" s="167">
        <f t="shared" si="11"/>
        <v>0</v>
      </c>
      <c r="W22" s="237"/>
      <c r="X22" s="131">
        <f t="shared" si="17"/>
        <v>0</v>
      </c>
      <c r="Y22" s="234"/>
      <c r="Z22" s="231">
        <f t="shared" si="12"/>
        <v>0</v>
      </c>
      <c r="AA22" s="235"/>
      <c r="AB22" s="129"/>
      <c r="AC22" s="129"/>
      <c r="AD22" s="131" t="str">
        <f t="shared" si="0"/>
        <v/>
      </c>
    </row>
    <row r="23" spans="1:30" ht="18.75" customHeight="1" x14ac:dyDescent="0.3">
      <c r="A23" s="1311"/>
      <c r="B23" s="1312"/>
      <c r="C23" s="1313"/>
      <c r="D23" s="46"/>
      <c r="E23" s="43"/>
      <c r="F23" s="44"/>
      <c r="G23" s="168">
        <v>1574</v>
      </c>
      <c r="H23" s="171">
        <v>12</v>
      </c>
      <c r="I23" s="170">
        <f t="shared" si="18"/>
        <v>7555.2</v>
      </c>
      <c r="J23" s="1028"/>
      <c r="K23" s="1029"/>
      <c r="L23" s="1024"/>
      <c r="M23" s="1031"/>
      <c r="N23" s="1029"/>
      <c r="O23" s="1026"/>
      <c r="P23" s="190">
        <v>0</v>
      </c>
      <c r="Q23" s="170">
        <f t="shared" si="16"/>
        <v>0</v>
      </c>
      <c r="R23" s="233"/>
      <c r="S23" s="137"/>
      <c r="T23" s="202">
        <f t="shared" si="1"/>
        <v>0</v>
      </c>
      <c r="U23" s="236"/>
      <c r="V23" s="167">
        <f t="shared" si="11"/>
        <v>0</v>
      </c>
      <c r="W23" s="237"/>
      <c r="X23" s="131">
        <f t="shared" si="17"/>
        <v>0</v>
      </c>
      <c r="Y23" s="234"/>
      <c r="Z23" s="231">
        <f t="shared" si="12"/>
        <v>0</v>
      </c>
      <c r="AA23" s="235"/>
      <c r="AB23" s="129"/>
      <c r="AC23" s="129"/>
      <c r="AD23" s="131" t="str">
        <f t="shared" si="0"/>
        <v/>
      </c>
    </row>
    <row r="24" spans="1:30" ht="18.75" customHeight="1" x14ac:dyDescent="0.3">
      <c r="A24" s="1311">
        <v>30</v>
      </c>
      <c r="B24" s="1312" t="s">
        <v>86</v>
      </c>
      <c r="C24" s="1297" t="s">
        <v>87</v>
      </c>
      <c r="D24" s="46" t="s">
        <v>0</v>
      </c>
      <c r="E24" s="43"/>
      <c r="F24" s="44"/>
      <c r="G24" s="168">
        <v>567</v>
      </c>
      <c r="H24" s="171">
        <v>21</v>
      </c>
      <c r="I24" s="170">
        <f t="shared" si="18"/>
        <v>4762.8</v>
      </c>
      <c r="J24" s="128"/>
      <c r="K24" s="129"/>
      <c r="L24" s="130">
        <f t="shared" ref="L24:L56" si="19">K24*J24*$L$4*$L$3</f>
        <v>0</v>
      </c>
      <c r="M24" s="154"/>
      <c r="N24" s="129"/>
      <c r="O24" s="155">
        <f t="shared" ref="O24:O29" si="20">N24*M24*$L$4*$L$3</f>
        <v>0</v>
      </c>
      <c r="P24" s="190">
        <v>0</v>
      </c>
      <c r="Q24" s="170">
        <f t="shared" si="16"/>
        <v>0</v>
      </c>
      <c r="R24" s="233"/>
      <c r="S24" s="137"/>
      <c r="T24" s="202">
        <f t="shared" ref="T24:T71" si="21">(R24*S24)/2</f>
        <v>0</v>
      </c>
      <c r="U24" s="236"/>
      <c r="V24" s="167">
        <f t="shared" si="11"/>
        <v>0</v>
      </c>
      <c r="W24" s="237"/>
      <c r="X24" s="131">
        <f t="shared" ref="X24:X31" si="22">W24*$V$4</f>
        <v>0</v>
      </c>
      <c r="Y24" s="234"/>
      <c r="Z24" s="231">
        <f t="shared" si="12"/>
        <v>0</v>
      </c>
      <c r="AA24" s="235"/>
      <c r="AB24" s="129"/>
      <c r="AC24" s="129"/>
      <c r="AD24" s="131" t="str">
        <f t="shared" si="0"/>
        <v/>
      </c>
    </row>
    <row r="25" spans="1:30" ht="18.75" customHeight="1" x14ac:dyDescent="0.3">
      <c r="A25" s="1311"/>
      <c r="B25" s="1312"/>
      <c r="C25" s="1313"/>
      <c r="D25" s="46"/>
      <c r="E25" s="43"/>
      <c r="F25" s="44"/>
      <c r="G25" s="168">
        <v>35</v>
      </c>
      <c r="H25" s="171">
        <v>2</v>
      </c>
      <c r="I25" s="170">
        <f t="shared" si="18"/>
        <v>28</v>
      </c>
      <c r="J25" s="128"/>
      <c r="K25" s="129"/>
      <c r="L25" s="130">
        <f t="shared" si="19"/>
        <v>0</v>
      </c>
      <c r="M25" s="154"/>
      <c r="N25" s="129"/>
      <c r="O25" s="155">
        <f t="shared" si="20"/>
        <v>0</v>
      </c>
      <c r="P25" s="190">
        <v>0</v>
      </c>
      <c r="Q25" s="170">
        <f t="shared" si="16"/>
        <v>0</v>
      </c>
      <c r="R25" s="233"/>
      <c r="S25" s="137"/>
      <c r="T25" s="202">
        <f t="shared" si="21"/>
        <v>0</v>
      </c>
      <c r="U25" s="236"/>
      <c r="V25" s="167">
        <f t="shared" si="11"/>
        <v>0</v>
      </c>
      <c r="W25" s="237"/>
      <c r="X25" s="131">
        <f t="shared" si="22"/>
        <v>0</v>
      </c>
      <c r="Y25" s="234"/>
      <c r="Z25" s="231">
        <f t="shared" si="12"/>
        <v>0</v>
      </c>
      <c r="AA25" s="235"/>
      <c r="AB25" s="129"/>
      <c r="AC25" s="129"/>
      <c r="AD25" s="131" t="str">
        <f t="shared" ref="AD25:AD73" si="23">IF(AA25="85x150",AB25*AC25*$AD$4,IF(AA25="115x200",AB25*AC25*$AD$4*$AD$3,IF(AA25="85x120",AB25*AC25*$AD$4*$AD$3,IF(AA25="100x150",AB25*AC25*$AD$4*$AD$3,IF(AA25="150x300",AB25*AC25*$AD$5*$AD$3,IF(AA25="115x250",AB25*AC25*$AD$5*$AD$3,IF(AA25="65x120",AB25*AC25*$AD$4*$AD$3,IF(AA25="115x240",AB25*AC25*$AD$5*$AD$3,""))))))))</f>
        <v/>
      </c>
    </row>
    <row r="26" spans="1:30" ht="18.75" customHeight="1" x14ac:dyDescent="0.3">
      <c r="A26" s="1311"/>
      <c r="B26" s="1312"/>
      <c r="C26" s="1313"/>
      <c r="D26" s="46"/>
      <c r="E26" s="43"/>
      <c r="F26" s="44"/>
      <c r="G26" s="168">
        <v>113</v>
      </c>
      <c r="H26" s="171">
        <v>12</v>
      </c>
      <c r="I26" s="170">
        <f t="shared" si="18"/>
        <v>542.4</v>
      </c>
      <c r="J26" s="128"/>
      <c r="K26" s="129"/>
      <c r="L26" s="130">
        <f t="shared" si="19"/>
        <v>0</v>
      </c>
      <c r="M26" s="154"/>
      <c r="N26" s="129"/>
      <c r="O26" s="155">
        <f t="shared" si="20"/>
        <v>0</v>
      </c>
      <c r="P26" s="190">
        <v>0</v>
      </c>
      <c r="Q26" s="170">
        <f t="shared" si="16"/>
        <v>0</v>
      </c>
      <c r="R26" s="233"/>
      <c r="S26" s="137"/>
      <c r="T26" s="202">
        <f t="shared" si="21"/>
        <v>0</v>
      </c>
      <c r="U26" s="236"/>
      <c r="V26" s="167">
        <f t="shared" si="11"/>
        <v>0</v>
      </c>
      <c r="W26" s="237"/>
      <c r="X26" s="131">
        <f t="shared" si="22"/>
        <v>0</v>
      </c>
      <c r="Y26" s="234"/>
      <c r="Z26" s="231">
        <f t="shared" si="12"/>
        <v>0</v>
      </c>
      <c r="AA26" s="235"/>
      <c r="AB26" s="129"/>
      <c r="AC26" s="129"/>
      <c r="AD26" s="131" t="str">
        <f t="shared" si="23"/>
        <v/>
      </c>
    </row>
    <row r="27" spans="1:30" ht="18.75" customHeight="1" x14ac:dyDescent="0.3">
      <c r="A27" s="1311"/>
      <c r="B27" s="1312"/>
      <c r="C27" s="1313"/>
      <c r="D27" s="46"/>
      <c r="E27" s="43"/>
      <c r="F27" s="44"/>
      <c r="G27" s="168">
        <v>117</v>
      </c>
      <c r="H27" s="171">
        <v>5</v>
      </c>
      <c r="I27" s="170">
        <f t="shared" si="18"/>
        <v>234</v>
      </c>
      <c r="J27" s="128"/>
      <c r="K27" s="129"/>
      <c r="L27" s="130">
        <f t="shared" si="19"/>
        <v>0</v>
      </c>
      <c r="M27" s="154"/>
      <c r="N27" s="129"/>
      <c r="O27" s="155">
        <f t="shared" si="20"/>
        <v>0</v>
      </c>
      <c r="P27" s="190">
        <v>0</v>
      </c>
      <c r="Q27" s="170">
        <f t="shared" si="16"/>
        <v>0</v>
      </c>
      <c r="R27" s="233"/>
      <c r="S27" s="137"/>
      <c r="T27" s="202">
        <f t="shared" si="21"/>
        <v>0</v>
      </c>
      <c r="U27" s="236"/>
      <c r="V27" s="167">
        <f t="shared" si="11"/>
        <v>0</v>
      </c>
      <c r="W27" s="237"/>
      <c r="X27" s="131">
        <f t="shared" si="22"/>
        <v>0</v>
      </c>
      <c r="Y27" s="234"/>
      <c r="Z27" s="231">
        <f t="shared" si="12"/>
        <v>0</v>
      </c>
      <c r="AA27" s="235"/>
      <c r="AB27" s="129"/>
      <c r="AC27" s="129"/>
      <c r="AD27" s="131" t="str">
        <f t="shared" si="23"/>
        <v/>
      </c>
    </row>
    <row r="28" spans="1:30" ht="18.75" customHeight="1" x14ac:dyDescent="0.3">
      <c r="A28" s="1311"/>
      <c r="B28" s="1312"/>
      <c r="C28" s="1313"/>
      <c r="D28" s="46"/>
      <c r="E28" s="43"/>
      <c r="F28" s="44"/>
      <c r="G28" s="168">
        <v>12</v>
      </c>
      <c r="H28" s="171">
        <v>9</v>
      </c>
      <c r="I28" s="170">
        <f t="shared" si="18"/>
        <v>43.2</v>
      </c>
      <c r="J28" s="128"/>
      <c r="K28" s="129"/>
      <c r="L28" s="130">
        <f t="shared" si="19"/>
        <v>0</v>
      </c>
      <c r="M28" s="154"/>
      <c r="N28" s="129"/>
      <c r="O28" s="155">
        <f t="shared" si="20"/>
        <v>0</v>
      </c>
      <c r="P28" s="190">
        <v>0</v>
      </c>
      <c r="Q28" s="170">
        <f t="shared" si="16"/>
        <v>0</v>
      </c>
      <c r="R28" s="233"/>
      <c r="S28" s="137"/>
      <c r="T28" s="202">
        <f t="shared" si="21"/>
        <v>0</v>
      </c>
      <c r="U28" s="236"/>
      <c r="V28" s="167">
        <f t="shared" si="11"/>
        <v>0</v>
      </c>
      <c r="W28" s="237"/>
      <c r="X28" s="131">
        <f t="shared" si="22"/>
        <v>0</v>
      </c>
      <c r="Y28" s="234"/>
      <c r="Z28" s="231">
        <f t="shared" si="12"/>
        <v>0</v>
      </c>
      <c r="AA28" s="235"/>
      <c r="AB28" s="129"/>
      <c r="AC28" s="129"/>
      <c r="AD28" s="131" t="str">
        <f t="shared" si="23"/>
        <v/>
      </c>
    </row>
    <row r="29" spans="1:30" ht="18.75" customHeight="1" x14ac:dyDescent="0.3">
      <c r="A29" s="1311">
        <v>31</v>
      </c>
      <c r="B29" s="1312" t="s">
        <v>39</v>
      </c>
      <c r="C29" s="1297" t="s">
        <v>88</v>
      </c>
      <c r="D29" s="46" t="s">
        <v>0</v>
      </c>
      <c r="E29" s="43"/>
      <c r="F29" s="44"/>
      <c r="G29" s="168">
        <v>661.63</v>
      </c>
      <c r="H29" s="171">
        <v>21</v>
      </c>
      <c r="I29" s="170">
        <f t="shared" si="18"/>
        <v>5557.6920000000009</v>
      </c>
      <c r="J29" s="128"/>
      <c r="K29" s="129"/>
      <c r="L29" s="130">
        <f t="shared" si="19"/>
        <v>0</v>
      </c>
      <c r="M29" s="154"/>
      <c r="N29" s="129"/>
      <c r="O29" s="155">
        <f t="shared" si="20"/>
        <v>0</v>
      </c>
      <c r="P29" s="191">
        <v>4</v>
      </c>
      <c r="Q29" s="172">
        <f>P29*21*Q3*Q4</f>
        <v>3150</v>
      </c>
      <c r="R29" s="233">
        <v>290</v>
      </c>
      <c r="S29" s="137">
        <v>2</v>
      </c>
      <c r="T29" s="202">
        <f t="shared" si="21"/>
        <v>290</v>
      </c>
      <c r="U29" s="236">
        <v>617</v>
      </c>
      <c r="V29" s="167">
        <f>U29*$V$4</f>
        <v>740.4</v>
      </c>
      <c r="W29" s="237"/>
      <c r="X29" s="131">
        <f t="shared" si="22"/>
        <v>0</v>
      </c>
      <c r="Y29" s="234"/>
      <c r="Z29" s="231">
        <f t="shared" si="12"/>
        <v>0</v>
      </c>
      <c r="AA29" s="235" t="s">
        <v>45</v>
      </c>
      <c r="AB29" s="129">
        <v>3</v>
      </c>
      <c r="AC29" s="129">
        <v>8</v>
      </c>
      <c r="AD29" s="131">
        <f t="shared" si="23"/>
        <v>240</v>
      </c>
    </row>
    <row r="30" spans="1:30" ht="18.75" customHeight="1" x14ac:dyDescent="0.3">
      <c r="A30" s="1311"/>
      <c r="B30" s="1312"/>
      <c r="C30" s="1313"/>
      <c r="D30" s="46"/>
      <c r="E30" s="43"/>
      <c r="F30" s="44"/>
      <c r="G30" s="168">
        <v>330.04</v>
      </c>
      <c r="H30" s="171">
        <v>21</v>
      </c>
      <c r="I30" s="170">
        <f t="shared" si="18"/>
        <v>2772.3360000000002</v>
      </c>
      <c r="J30" s="128">
        <v>1542</v>
      </c>
      <c r="K30" s="129">
        <v>21</v>
      </c>
      <c r="L30" s="130">
        <f t="shared" si="19"/>
        <v>5181.12</v>
      </c>
      <c r="M30" s="156">
        <v>2438</v>
      </c>
      <c r="N30" s="129">
        <v>21</v>
      </c>
      <c r="O30" s="155">
        <f>N30*M30*O3*O4</f>
        <v>12287.52</v>
      </c>
      <c r="P30" s="190">
        <v>0</v>
      </c>
      <c r="Q30" s="170">
        <f t="shared" si="16"/>
        <v>0</v>
      </c>
      <c r="R30" s="233">
        <v>100</v>
      </c>
      <c r="S30" s="137">
        <v>2</v>
      </c>
      <c r="T30" s="202">
        <f t="shared" si="21"/>
        <v>100</v>
      </c>
      <c r="U30" s="236"/>
      <c r="V30" s="167">
        <f t="shared" si="11"/>
        <v>0</v>
      </c>
      <c r="W30" s="237"/>
      <c r="X30" s="131">
        <f t="shared" si="22"/>
        <v>0</v>
      </c>
      <c r="Y30" s="234"/>
      <c r="Z30" s="231">
        <f t="shared" si="12"/>
        <v>0</v>
      </c>
      <c r="AA30" s="235" t="s">
        <v>38</v>
      </c>
      <c r="AB30" s="129">
        <v>5</v>
      </c>
      <c r="AC30" s="129">
        <v>8</v>
      </c>
      <c r="AD30" s="131">
        <f t="shared" si="23"/>
        <v>80</v>
      </c>
    </row>
    <row r="31" spans="1:30" ht="18.75" customHeight="1" x14ac:dyDescent="0.3">
      <c r="A31" s="40">
        <v>32</v>
      </c>
      <c r="B31" s="47" t="s">
        <v>89</v>
      </c>
      <c r="C31" s="48" t="s">
        <v>90</v>
      </c>
      <c r="D31" s="46" t="s">
        <v>91</v>
      </c>
      <c r="E31" s="43"/>
      <c r="F31" s="44"/>
      <c r="G31" s="168">
        <v>964</v>
      </c>
      <c r="H31" s="171">
        <v>21</v>
      </c>
      <c r="I31" s="170">
        <f t="shared" si="18"/>
        <v>8097.6</v>
      </c>
      <c r="J31" s="128">
        <v>54</v>
      </c>
      <c r="K31" s="129">
        <v>11</v>
      </c>
      <c r="L31" s="130">
        <f t="shared" si="19"/>
        <v>95.04</v>
      </c>
      <c r="M31" s="154">
        <v>54</v>
      </c>
      <c r="N31" s="129">
        <v>11</v>
      </c>
      <c r="O31" s="155">
        <f>N31*M31*O3*O4</f>
        <v>142.56</v>
      </c>
      <c r="P31" s="190">
        <v>0</v>
      </c>
      <c r="Q31" s="170">
        <f t="shared" si="16"/>
        <v>0</v>
      </c>
      <c r="R31" s="233">
        <v>140</v>
      </c>
      <c r="S31" s="137">
        <v>1</v>
      </c>
      <c r="T31" s="202">
        <f t="shared" si="21"/>
        <v>70</v>
      </c>
      <c r="U31" s="236"/>
      <c r="V31" s="167">
        <f t="shared" si="11"/>
        <v>0</v>
      </c>
      <c r="W31" s="237"/>
      <c r="X31" s="131">
        <f t="shared" si="22"/>
        <v>0</v>
      </c>
      <c r="Y31" s="234"/>
      <c r="Z31" s="231">
        <f t="shared" si="12"/>
        <v>0</v>
      </c>
      <c r="AA31" s="235"/>
      <c r="AB31" s="129"/>
      <c r="AC31" s="129"/>
      <c r="AD31" s="131" t="str">
        <f t="shared" si="23"/>
        <v/>
      </c>
    </row>
    <row r="32" spans="1:30" ht="18.75" customHeight="1" x14ac:dyDescent="0.3">
      <c r="A32" s="40">
        <v>40</v>
      </c>
      <c r="B32" s="47" t="s">
        <v>39</v>
      </c>
      <c r="C32" s="48" t="s">
        <v>103</v>
      </c>
      <c r="D32" s="46" t="s">
        <v>104</v>
      </c>
      <c r="E32" s="43"/>
      <c r="F32" s="44"/>
      <c r="G32" s="168">
        <v>0</v>
      </c>
      <c r="H32" s="171">
        <v>0</v>
      </c>
      <c r="I32" s="172">
        <v>0</v>
      </c>
      <c r="J32" s="128">
        <v>2300</v>
      </c>
      <c r="K32" s="129">
        <v>21</v>
      </c>
      <c r="L32" s="130">
        <f t="shared" si="19"/>
        <v>7728</v>
      </c>
      <c r="M32" s="154">
        <v>2300</v>
      </c>
      <c r="N32" s="129">
        <v>9</v>
      </c>
      <c r="O32" s="155">
        <f>N32*M32*O3*O4</f>
        <v>4968</v>
      </c>
      <c r="P32" s="190">
        <v>0</v>
      </c>
      <c r="Q32" s="170">
        <f t="shared" ref="Q32:Q90" si="24">($P32/12)*$Q$3*$Q$4</f>
        <v>0</v>
      </c>
      <c r="R32" s="233"/>
      <c r="S32" s="137"/>
      <c r="T32" s="202">
        <f t="shared" si="21"/>
        <v>0</v>
      </c>
      <c r="U32" s="236"/>
      <c r="V32" s="167">
        <f t="shared" ref="V32:V84" si="25">U32*$V$4</f>
        <v>0</v>
      </c>
      <c r="W32" s="237"/>
      <c r="X32" s="131">
        <f t="shared" ref="X32:X35" si="26">W32*$V$4</f>
        <v>0</v>
      </c>
      <c r="Y32" s="234"/>
      <c r="Z32" s="231">
        <f t="shared" ref="Z32:Z84" si="27">Y32*$V$4</f>
        <v>0</v>
      </c>
      <c r="AA32" s="235"/>
      <c r="AB32" s="129"/>
      <c r="AC32" s="129"/>
      <c r="AD32" s="131" t="str">
        <f t="shared" si="23"/>
        <v/>
      </c>
    </row>
    <row r="33" spans="1:30" ht="18.75" customHeight="1" x14ac:dyDescent="0.3">
      <c r="A33" s="40">
        <v>42</v>
      </c>
      <c r="B33" s="47" t="s">
        <v>39</v>
      </c>
      <c r="C33" s="43" t="s">
        <v>105</v>
      </c>
      <c r="D33" s="46" t="s">
        <v>104</v>
      </c>
      <c r="E33" s="43"/>
      <c r="F33" s="44"/>
      <c r="G33" s="168">
        <v>0</v>
      </c>
      <c r="H33" s="171">
        <v>0</v>
      </c>
      <c r="I33" s="172">
        <v>0</v>
      </c>
      <c r="J33" s="128"/>
      <c r="K33" s="129"/>
      <c r="L33" s="130">
        <f t="shared" si="19"/>
        <v>0</v>
      </c>
      <c r="M33" s="154"/>
      <c r="N33" s="129"/>
      <c r="O33" s="155">
        <f t="shared" ref="O33:O35" si="28">N33*M33*$L$4*$L$3</f>
        <v>0</v>
      </c>
      <c r="P33" s="190">
        <v>0</v>
      </c>
      <c r="Q33" s="170">
        <f t="shared" si="24"/>
        <v>0</v>
      </c>
      <c r="R33" s="233"/>
      <c r="S33" s="137"/>
      <c r="T33" s="202">
        <f t="shared" si="21"/>
        <v>0</v>
      </c>
      <c r="U33" s="236"/>
      <c r="V33" s="167">
        <f t="shared" si="25"/>
        <v>0</v>
      </c>
      <c r="W33" s="237"/>
      <c r="X33" s="131">
        <f t="shared" si="26"/>
        <v>0</v>
      </c>
      <c r="Y33" s="234"/>
      <c r="Z33" s="231">
        <f t="shared" si="27"/>
        <v>0</v>
      </c>
      <c r="AA33" s="235" t="s">
        <v>38</v>
      </c>
      <c r="AB33" s="129">
        <v>2</v>
      </c>
      <c r="AC33" s="129">
        <v>4</v>
      </c>
      <c r="AD33" s="131">
        <f t="shared" si="23"/>
        <v>16</v>
      </c>
    </row>
    <row r="34" spans="1:30" ht="18.75" customHeight="1" x14ac:dyDescent="0.3">
      <c r="A34" s="40">
        <v>44</v>
      </c>
      <c r="B34" s="47" t="s">
        <v>107</v>
      </c>
      <c r="C34" s="48" t="s">
        <v>108</v>
      </c>
      <c r="D34" s="46" t="s">
        <v>0</v>
      </c>
      <c r="E34" s="43"/>
      <c r="F34" s="44"/>
      <c r="G34" s="168">
        <v>547</v>
      </c>
      <c r="H34" s="171">
        <v>12</v>
      </c>
      <c r="I34" s="170">
        <f t="shared" ref="I34:I36" si="29">$I$3*G34*H34*$I$4</f>
        <v>2625.6</v>
      </c>
      <c r="J34" s="128"/>
      <c r="K34" s="129"/>
      <c r="L34" s="130">
        <f t="shared" si="19"/>
        <v>0</v>
      </c>
      <c r="M34" s="154"/>
      <c r="N34" s="129"/>
      <c r="O34" s="155">
        <f t="shared" si="28"/>
        <v>0</v>
      </c>
      <c r="P34" s="191">
        <v>2</v>
      </c>
      <c r="Q34" s="172">
        <f>P34*12*Q3*Q4</f>
        <v>900</v>
      </c>
      <c r="R34" s="233">
        <v>115</v>
      </c>
      <c r="S34" s="137">
        <v>1</v>
      </c>
      <c r="T34" s="202">
        <f t="shared" si="21"/>
        <v>57.5</v>
      </c>
      <c r="U34" s="236"/>
      <c r="V34" s="167">
        <f t="shared" si="25"/>
        <v>0</v>
      </c>
      <c r="W34" s="237"/>
      <c r="X34" s="131">
        <f t="shared" si="26"/>
        <v>0</v>
      </c>
      <c r="Y34" s="234"/>
      <c r="Z34" s="231">
        <f t="shared" si="27"/>
        <v>0</v>
      </c>
      <c r="AA34" s="235" t="s">
        <v>45</v>
      </c>
      <c r="AB34" s="129">
        <v>1</v>
      </c>
      <c r="AC34" s="129">
        <v>4</v>
      </c>
      <c r="AD34" s="131">
        <f t="shared" si="23"/>
        <v>40</v>
      </c>
    </row>
    <row r="35" spans="1:30" ht="18.75" customHeight="1" x14ac:dyDescent="0.3">
      <c r="A35" s="1311">
        <v>45</v>
      </c>
      <c r="B35" s="1312" t="s">
        <v>81</v>
      </c>
      <c r="C35" s="1297" t="s">
        <v>109</v>
      </c>
      <c r="D35" s="46" t="s">
        <v>37</v>
      </c>
      <c r="E35" s="43"/>
      <c r="F35" s="44"/>
      <c r="G35" s="168">
        <v>2289</v>
      </c>
      <c r="H35" s="171">
        <v>8</v>
      </c>
      <c r="I35" s="170">
        <f t="shared" si="29"/>
        <v>7324.8</v>
      </c>
      <c r="J35" s="1048"/>
      <c r="K35" s="1050"/>
      <c r="L35" s="1023">
        <f>K35*J35*$L$4*$L$3</f>
        <v>0</v>
      </c>
      <c r="M35" s="1114"/>
      <c r="N35" s="1050"/>
      <c r="O35" s="1032">
        <f t="shared" si="28"/>
        <v>0</v>
      </c>
      <c r="P35" s="1044">
        <v>0</v>
      </c>
      <c r="Q35" s="1061">
        <f t="shared" si="24"/>
        <v>0</v>
      </c>
      <c r="R35" s="1084">
        <v>900</v>
      </c>
      <c r="S35" s="1087">
        <v>2</v>
      </c>
      <c r="T35" s="1108">
        <f t="shared" si="21"/>
        <v>900</v>
      </c>
      <c r="U35" s="1036"/>
      <c r="V35" s="1061">
        <f t="shared" si="25"/>
        <v>0</v>
      </c>
      <c r="W35" s="1076"/>
      <c r="X35" s="1073">
        <f t="shared" si="26"/>
        <v>0</v>
      </c>
      <c r="Y35" s="1078"/>
      <c r="Z35" s="1111">
        <f t="shared" si="27"/>
        <v>0</v>
      </c>
      <c r="AA35" s="1070" t="s">
        <v>38</v>
      </c>
      <c r="AB35" s="1050">
        <v>8</v>
      </c>
      <c r="AC35" s="1050">
        <v>12</v>
      </c>
      <c r="AD35" s="1073">
        <f t="shared" si="23"/>
        <v>192</v>
      </c>
    </row>
    <row r="36" spans="1:30" ht="18.75" customHeight="1" x14ac:dyDescent="0.3">
      <c r="A36" s="1311"/>
      <c r="B36" s="1312"/>
      <c r="C36" s="1313"/>
      <c r="D36" s="46"/>
      <c r="E36" s="43"/>
      <c r="F36" s="44"/>
      <c r="G36" s="168">
        <v>536</v>
      </c>
      <c r="H36" s="171">
        <v>21</v>
      </c>
      <c r="I36" s="170">
        <f t="shared" si="29"/>
        <v>4502.4000000000005</v>
      </c>
      <c r="J36" s="1028"/>
      <c r="K36" s="1029"/>
      <c r="L36" s="1024"/>
      <c r="M36" s="1031"/>
      <c r="N36" s="1029"/>
      <c r="O36" s="1026"/>
      <c r="P36" s="1012"/>
      <c r="Q36" s="1063"/>
      <c r="R36" s="1086"/>
      <c r="S36" s="1018"/>
      <c r="T36" s="1110"/>
      <c r="U36" s="1038"/>
      <c r="V36" s="1063"/>
      <c r="W36" s="1010"/>
      <c r="X36" s="1075"/>
      <c r="Y36" s="1080"/>
      <c r="Z36" s="1113"/>
      <c r="AA36" s="1072"/>
      <c r="AB36" s="1029"/>
      <c r="AC36" s="1029"/>
      <c r="AD36" s="1075"/>
    </row>
    <row r="37" spans="1:30" ht="18.75" customHeight="1" x14ac:dyDescent="0.3">
      <c r="A37" s="1311">
        <v>46</v>
      </c>
      <c r="B37" s="1312" t="s">
        <v>107</v>
      </c>
      <c r="C37" s="1297" t="s">
        <v>110</v>
      </c>
      <c r="D37" s="46" t="s">
        <v>0</v>
      </c>
      <c r="E37" s="43"/>
      <c r="F37" s="44"/>
      <c r="G37" s="1120">
        <v>47</v>
      </c>
      <c r="H37" s="1121">
        <v>21</v>
      </c>
      <c r="I37" s="1046">
        <f>I3*I4*G37*H37</f>
        <v>394.8</v>
      </c>
      <c r="J37" s="1048">
        <v>3500</v>
      </c>
      <c r="K37" s="1050">
        <v>21</v>
      </c>
      <c r="L37" s="1023">
        <f>K37*J37*$L$4*$L$3</f>
        <v>11760</v>
      </c>
      <c r="M37" s="1114">
        <v>3500</v>
      </c>
      <c r="N37" s="1050">
        <v>21</v>
      </c>
      <c r="O37" s="1032">
        <f>N37*M37*O3*O4</f>
        <v>17640</v>
      </c>
      <c r="P37" s="1044">
        <v>0</v>
      </c>
      <c r="Q37" s="1061">
        <f t="shared" si="24"/>
        <v>0</v>
      </c>
      <c r="R37" s="1084"/>
      <c r="S37" s="1087"/>
      <c r="T37" s="1108">
        <f t="shared" si="21"/>
        <v>0</v>
      </c>
      <c r="U37" s="1036"/>
      <c r="V37" s="1061">
        <f t="shared" si="25"/>
        <v>0</v>
      </c>
      <c r="W37" s="1076"/>
      <c r="X37" s="1073">
        <f t="shared" ref="X37" si="30">W37*$V$4</f>
        <v>0</v>
      </c>
      <c r="Y37" s="1078"/>
      <c r="Z37" s="1111">
        <f t="shared" si="27"/>
        <v>0</v>
      </c>
      <c r="AA37" s="1076"/>
      <c r="AB37" s="1050"/>
      <c r="AC37" s="1050"/>
      <c r="AD37" s="1073" t="str">
        <f t="shared" si="23"/>
        <v/>
      </c>
    </row>
    <row r="38" spans="1:30" ht="18.75" customHeight="1" x14ac:dyDescent="0.3">
      <c r="A38" s="1311"/>
      <c r="B38" s="1312"/>
      <c r="C38" s="1313"/>
      <c r="D38" s="46"/>
      <c r="E38" s="43"/>
      <c r="F38" s="44"/>
      <c r="G38" s="1004"/>
      <c r="H38" s="1122"/>
      <c r="I38" s="1014"/>
      <c r="J38" s="1028"/>
      <c r="K38" s="1029"/>
      <c r="L38" s="1024"/>
      <c r="M38" s="1031"/>
      <c r="N38" s="1029"/>
      <c r="O38" s="1026"/>
      <c r="P38" s="1012"/>
      <c r="Q38" s="1063"/>
      <c r="R38" s="1086"/>
      <c r="S38" s="1018"/>
      <c r="T38" s="1110"/>
      <c r="U38" s="1038"/>
      <c r="V38" s="1063"/>
      <c r="W38" s="1010"/>
      <c r="X38" s="1075"/>
      <c r="Y38" s="1080"/>
      <c r="Z38" s="1113"/>
      <c r="AA38" s="1010"/>
      <c r="AB38" s="1029"/>
      <c r="AC38" s="1029"/>
      <c r="AD38" s="1075"/>
    </row>
    <row r="39" spans="1:30" ht="18.75" customHeight="1" x14ac:dyDescent="0.3">
      <c r="A39" s="40">
        <v>47</v>
      </c>
      <c r="B39" s="41" t="s">
        <v>107</v>
      </c>
      <c r="C39" s="45" t="s">
        <v>111</v>
      </c>
      <c r="D39" s="46" t="s">
        <v>104</v>
      </c>
      <c r="E39" s="43"/>
      <c r="F39" s="44"/>
      <c r="G39" s="173">
        <v>0</v>
      </c>
      <c r="H39" s="169">
        <v>0</v>
      </c>
      <c r="I39" s="170">
        <v>0</v>
      </c>
      <c r="J39" s="128">
        <v>1962</v>
      </c>
      <c r="K39" s="129">
        <v>6</v>
      </c>
      <c r="L39" s="130">
        <f t="shared" si="19"/>
        <v>1883.52</v>
      </c>
      <c r="M39" s="154">
        <v>1962</v>
      </c>
      <c r="N39" s="129">
        <v>6</v>
      </c>
      <c r="O39" s="155">
        <f>N39*M39*O3*O4</f>
        <v>2825.28</v>
      </c>
      <c r="P39" s="190">
        <v>0</v>
      </c>
      <c r="Q39" s="170">
        <f t="shared" si="24"/>
        <v>0</v>
      </c>
      <c r="R39" s="233"/>
      <c r="S39" s="137"/>
      <c r="T39" s="202">
        <f t="shared" si="21"/>
        <v>0</v>
      </c>
      <c r="U39" s="236"/>
      <c r="V39" s="167">
        <f t="shared" si="25"/>
        <v>0</v>
      </c>
      <c r="W39" s="237"/>
      <c r="X39" s="131">
        <f t="shared" ref="X39:X42" si="31">W39*$V$4</f>
        <v>0</v>
      </c>
      <c r="Y39" s="234"/>
      <c r="Z39" s="231">
        <f t="shared" si="27"/>
        <v>0</v>
      </c>
      <c r="AA39" s="235"/>
      <c r="AB39" s="129"/>
      <c r="AC39" s="129"/>
      <c r="AD39" s="131" t="str">
        <f t="shared" si="23"/>
        <v/>
      </c>
    </row>
    <row r="40" spans="1:30" ht="18.75" customHeight="1" x14ac:dyDescent="0.3">
      <c r="A40" s="1311">
        <v>48</v>
      </c>
      <c r="B40" s="1312" t="s">
        <v>89</v>
      </c>
      <c r="C40" s="1297" t="s">
        <v>112</v>
      </c>
      <c r="D40" s="46" t="s">
        <v>91</v>
      </c>
      <c r="E40" s="43"/>
      <c r="F40" s="44"/>
      <c r="G40" s="168">
        <v>1338</v>
      </c>
      <c r="H40" s="171">
        <v>21</v>
      </c>
      <c r="I40" s="170">
        <f t="shared" ref="I40:I100" si="32">$I$3*G40*H40*$I$4</f>
        <v>11239.2</v>
      </c>
      <c r="J40" s="1048">
        <v>1529</v>
      </c>
      <c r="K40" s="1050">
        <v>21</v>
      </c>
      <c r="L40" s="1023">
        <f>K40*J40*L4*L3</f>
        <v>5137.4400000000005</v>
      </c>
      <c r="M40" s="1114">
        <v>1529</v>
      </c>
      <c r="N40" s="1050">
        <v>21</v>
      </c>
      <c r="O40" s="1032">
        <f>N40*M40*O3*O4</f>
        <v>7706.16</v>
      </c>
      <c r="P40" s="1036">
        <v>4</v>
      </c>
      <c r="Q40" s="1131">
        <f>P40*21*Q3*Q4</f>
        <v>3150</v>
      </c>
      <c r="R40" s="233">
        <v>193</v>
      </c>
      <c r="S40" s="137">
        <v>1</v>
      </c>
      <c r="T40" s="202">
        <f t="shared" si="21"/>
        <v>96.5</v>
      </c>
      <c r="U40" s="1036"/>
      <c r="V40" s="1061">
        <f t="shared" si="25"/>
        <v>0</v>
      </c>
      <c r="W40" s="237"/>
      <c r="X40" s="131">
        <f t="shared" si="31"/>
        <v>0</v>
      </c>
      <c r="Y40" s="234"/>
      <c r="Z40" s="231">
        <f t="shared" si="27"/>
        <v>0</v>
      </c>
      <c r="AA40" s="235"/>
      <c r="AB40" s="129"/>
      <c r="AC40" s="129"/>
      <c r="AD40" s="131" t="str">
        <f t="shared" si="23"/>
        <v/>
      </c>
    </row>
    <row r="41" spans="1:30" ht="18.75" customHeight="1" x14ac:dyDescent="0.3">
      <c r="A41" s="1311"/>
      <c r="B41" s="1312"/>
      <c r="C41" s="1313"/>
      <c r="D41" s="46"/>
      <c r="E41" s="43"/>
      <c r="F41" s="44"/>
      <c r="G41" s="168">
        <v>730</v>
      </c>
      <c r="H41" s="171">
        <v>21</v>
      </c>
      <c r="I41" s="170">
        <f t="shared" si="32"/>
        <v>6132</v>
      </c>
      <c r="J41" s="1028"/>
      <c r="K41" s="1029"/>
      <c r="L41" s="1024"/>
      <c r="M41" s="1031"/>
      <c r="N41" s="1029"/>
      <c r="O41" s="1026"/>
      <c r="P41" s="1038"/>
      <c r="Q41" s="1132"/>
      <c r="R41" s="233">
        <v>127.1</v>
      </c>
      <c r="S41" s="137">
        <v>1</v>
      </c>
      <c r="T41" s="202">
        <f t="shared" si="21"/>
        <v>63.55</v>
      </c>
      <c r="U41" s="1038"/>
      <c r="V41" s="1063"/>
      <c r="W41" s="237"/>
      <c r="X41" s="131">
        <f t="shared" si="31"/>
        <v>0</v>
      </c>
      <c r="Y41" s="234"/>
      <c r="Z41" s="231">
        <f t="shared" si="27"/>
        <v>0</v>
      </c>
      <c r="AA41" s="235" t="s">
        <v>45</v>
      </c>
      <c r="AB41" s="129">
        <v>5</v>
      </c>
      <c r="AC41" s="129">
        <v>4</v>
      </c>
      <c r="AD41" s="131">
        <f t="shared" si="23"/>
        <v>200</v>
      </c>
    </row>
    <row r="42" spans="1:30" ht="18.75" customHeight="1" x14ac:dyDescent="0.3">
      <c r="A42" s="1311">
        <v>50</v>
      </c>
      <c r="B42" s="1312" t="s">
        <v>89</v>
      </c>
      <c r="C42" s="1297" t="s">
        <v>113</v>
      </c>
      <c r="D42" s="46" t="s">
        <v>0</v>
      </c>
      <c r="E42" s="43"/>
      <c r="F42" s="44"/>
      <c r="G42" s="168">
        <v>402.65</v>
      </c>
      <c r="H42" s="171">
        <v>21</v>
      </c>
      <c r="I42" s="170">
        <f t="shared" si="32"/>
        <v>3382.26</v>
      </c>
      <c r="J42" s="1048"/>
      <c r="K42" s="1050"/>
      <c r="L42" s="1023">
        <f t="shared" si="19"/>
        <v>0</v>
      </c>
      <c r="M42" s="1114"/>
      <c r="N42" s="1050"/>
      <c r="O42" s="1032">
        <f t="shared" ref="O42" si="33">N42*M42*$L$4*$L$3</f>
        <v>0</v>
      </c>
      <c r="P42" s="1044">
        <v>0</v>
      </c>
      <c r="Q42" s="1061">
        <f t="shared" si="24"/>
        <v>0</v>
      </c>
      <c r="R42" s="1084">
        <v>150</v>
      </c>
      <c r="S42" s="1087">
        <v>2</v>
      </c>
      <c r="T42" s="1108">
        <f t="shared" si="21"/>
        <v>150</v>
      </c>
      <c r="U42" s="1009">
        <f>800*2</f>
        <v>1600</v>
      </c>
      <c r="V42" s="1061">
        <f>U42*$V$4</f>
        <v>1920</v>
      </c>
      <c r="W42" s="1076"/>
      <c r="X42" s="1073">
        <f t="shared" si="31"/>
        <v>0</v>
      </c>
      <c r="Y42" s="1078"/>
      <c r="Z42" s="1111">
        <f t="shared" si="27"/>
        <v>0</v>
      </c>
      <c r="AA42" s="1076"/>
      <c r="AB42" s="1050"/>
      <c r="AC42" s="1050"/>
      <c r="AD42" s="1073" t="str">
        <f t="shared" si="23"/>
        <v/>
      </c>
    </row>
    <row r="43" spans="1:30" ht="18.75" customHeight="1" x14ac:dyDescent="0.3">
      <c r="A43" s="1311"/>
      <c r="B43" s="1312"/>
      <c r="C43" s="1313"/>
      <c r="D43" s="46"/>
      <c r="E43" s="43"/>
      <c r="F43" s="44"/>
      <c r="G43" s="168">
        <v>23.8</v>
      </c>
      <c r="H43" s="171">
        <v>12</v>
      </c>
      <c r="I43" s="170">
        <f t="shared" si="32"/>
        <v>114.24000000000001</v>
      </c>
      <c r="J43" s="1049"/>
      <c r="K43" s="1051"/>
      <c r="L43" s="1129"/>
      <c r="M43" s="1130"/>
      <c r="N43" s="1051"/>
      <c r="O43" s="1043"/>
      <c r="P43" s="1045"/>
      <c r="Q43" s="1062"/>
      <c r="R43" s="1085"/>
      <c r="S43" s="1088"/>
      <c r="T43" s="1109"/>
      <c r="U43" s="1009"/>
      <c r="V43" s="1062"/>
      <c r="W43" s="1077"/>
      <c r="X43" s="1074"/>
      <c r="Y43" s="1079"/>
      <c r="Z43" s="1112"/>
      <c r="AA43" s="1077"/>
      <c r="AB43" s="1051"/>
      <c r="AC43" s="1051"/>
      <c r="AD43" s="1074"/>
    </row>
    <row r="44" spans="1:30" ht="18.75" customHeight="1" x14ac:dyDescent="0.3">
      <c r="A44" s="1311"/>
      <c r="B44" s="1312"/>
      <c r="C44" s="1313"/>
      <c r="D44" s="46"/>
      <c r="E44" s="43"/>
      <c r="F44" s="44"/>
      <c r="G44" s="168">
        <v>425.49</v>
      </c>
      <c r="H44" s="171">
        <v>9</v>
      </c>
      <c r="I44" s="170">
        <f t="shared" si="32"/>
        <v>1531.7639999999999</v>
      </c>
      <c r="J44" s="1049"/>
      <c r="K44" s="1051"/>
      <c r="L44" s="1129"/>
      <c r="M44" s="1130"/>
      <c r="N44" s="1051"/>
      <c r="O44" s="1043"/>
      <c r="P44" s="1045"/>
      <c r="Q44" s="1062"/>
      <c r="R44" s="1085"/>
      <c r="S44" s="1088"/>
      <c r="T44" s="1109"/>
      <c r="U44" s="1009"/>
      <c r="V44" s="1062"/>
      <c r="W44" s="1077"/>
      <c r="X44" s="1074"/>
      <c r="Y44" s="1079"/>
      <c r="Z44" s="1112"/>
      <c r="AA44" s="1077"/>
      <c r="AB44" s="1051"/>
      <c r="AC44" s="1051"/>
      <c r="AD44" s="1074"/>
    </row>
    <row r="45" spans="1:30" ht="18.75" customHeight="1" x14ac:dyDescent="0.3">
      <c r="A45" s="1311"/>
      <c r="B45" s="1312"/>
      <c r="C45" s="1313"/>
      <c r="D45" s="46"/>
      <c r="E45" s="43"/>
      <c r="F45" s="44"/>
      <c r="G45" s="168">
        <v>115</v>
      </c>
      <c r="H45" s="171">
        <v>4</v>
      </c>
      <c r="I45" s="170">
        <f t="shared" si="32"/>
        <v>184</v>
      </c>
      <c r="J45" s="1028"/>
      <c r="K45" s="1029"/>
      <c r="L45" s="1024"/>
      <c r="M45" s="1031"/>
      <c r="N45" s="1029"/>
      <c r="O45" s="1026"/>
      <c r="P45" s="1012"/>
      <c r="Q45" s="1063"/>
      <c r="R45" s="1086"/>
      <c r="S45" s="1018"/>
      <c r="T45" s="1110"/>
      <c r="U45" s="1009"/>
      <c r="V45" s="1063"/>
      <c r="W45" s="1010"/>
      <c r="X45" s="1075"/>
      <c r="Y45" s="1080"/>
      <c r="Z45" s="1113"/>
      <c r="AA45" s="1010"/>
      <c r="AB45" s="1029"/>
      <c r="AC45" s="1029"/>
      <c r="AD45" s="1075"/>
    </row>
    <row r="46" spans="1:30" ht="18.75" customHeight="1" x14ac:dyDescent="0.3">
      <c r="A46" s="40">
        <v>51</v>
      </c>
      <c r="B46" s="47" t="s">
        <v>89</v>
      </c>
      <c r="C46" s="48" t="s">
        <v>114</v>
      </c>
      <c r="D46" s="46" t="s">
        <v>91</v>
      </c>
      <c r="E46" s="43"/>
      <c r="F46" s="44"/>
      <c r="G46" s="173">
        <v>0</v>
      </c>
      <c r="H46" s="169">
        <v>0</v>
      </c>
      <c r="I46" s="170">
        <f t="shared" si="32"/>
        <v>0</v>
      </c>
      <c r="J46" s="128">
        <v>780</v>
      </c>
      <c r="K46" s="129">
        <v>21</v>
      </c>
      <c r="L46" s="130">
        <f t="shared" si="19"/>
        <v>2620.8000000000002</v>
      </c>
      <c r="M46" s="154">
        <v>780</v>
      </c>
      <c r="N46" s="129">
        <v>21</v>
      </c>
      <c r="O46" s="155">
        <f>N46*M46*$O$3*$O$4</f>
        <v>3931.2000000000003</v>
      </c>
      <c r="P46" s="190">
        <v>0</v>
      </c>
      <c r="Q46" s="170">
        <f t="shared" si="24"/>
        <v>0</v>
      </c>
      <c r="R46" s="233"/>
      <c r="S46" s="137"/>
      <c r="T46" s="202">
        <f t="shared" si="21"/>
        <v>0</v>
      </c>
      <c r="U46" s="236">
        <v>220</v>
      </c>
      <c r="V46" s="167">
        <f>U46*$V$4</f>
        <v>264</v>
      </c>
      <c r="W46" s="237"/>
      <c r="X46" s="131">
        <f t="shared" ref="X46" si="34">W46*$V$4</f>
        <v>0</v>
      </c>
      <c r="Y46" s="234"/>
      <c r="Z46" s="231">
        <f t="shared" si="27"/>
        <v>0</v>
      </c>
      <c r="AA46" s="235"/>
      <c r="AB46" s="129"/>
      <c r="AC46" s="129"/>
      <c r="AD46" s="131" t="str">
        <f t="shared" si="23"/>
        <v/>
      </c>
    </row>
    <row r="47" spans="1:30" ht="18.75" customHeight="1" x14ac:dyDescent="0.3">
      <c r="A47" s="1311">
        <v>52</v>
      </c>
      <c r="B47" s="1312" t="s">
        <v>107</v>
      </c>
      <c r="C47" s="1297" t="s">
        <v>115</v>
      </c>
      <c r="D47" s="46" t="s">
        <v>91</v>
      </c>
      <c r="E47" s="43"/>
      <c r="F47" s="44"/>
      <c r="G47" s="1121">
        <v>1131.8800000000001</v>
      </c>
      <c r="H47" s="1121">
        <v>12</v>
      </c>
      <c r="I47" s="1061">
        <f t="shared" si="32"/>
        <v>5433.0240000000003</v>
      </c>
      <c r="J47" s="1048">
        <v>617</v>
      </c>
      <c r="K47" s="1050">
        <v>8</v>
      </c>
      <c r="L47" s="1023">
        <f t="shared" si="19"/>
        <v>789.76</v>
      </c>
      <c r="M47" s="1135"/>
      <c r="N47" s="1050"/>
      <c r="O47" s="1032">
        <f>N47*M47*O3*O4</f>
        <v>0</v>
      </c>
      <c r="P47" s="1044">
        <v>0</v>
      </c>
      <c r="Q47" s="1061">
        <f t="shared" si="24"/>
        <v>0</v>
      </c>
      <c r="R47" s="1084">
        <v>305</v>
      </c>
      <c r="S47" s="1087">
        <v>1</v>
      </c>
      <c r="T47" s="1108">
        <f t="shared" si="21"/>
        <v>152.5</v>
      </c>
      <c r="U47" s="1036"/>
      <c r="V47" s="1061">
        <f t="shared" si="25"/>
        <v>0</v>
      </c>
      <c r="W47" s="1076">
        <v>39</v>
      </c>
      <c r="X47" s="1073">
        <f>W47*X4</f>
        <v>50.7</v>
      </c>
      <c r="Y47" s="1078"/>
      <c r="Z47" s="1111">
        <f t="shared" si="27"/>
        <v>0</v>
      </c>
      <c r="AA47" s="235" t="s">
        <v>45</v>
      </c>
      <c r="AB47" s="129">
        <v>1</v>
      </c>
      <c r="AC47" s="129">
        <v>4</v>
      </c>
      <c r="AD47" s="131">
        <f t="shared" si="23"/>
        <v>40</v>
      </c>
    </row>
    <row r="48" spans="1:30" ht="18.75" customHeight="1" x14ac:dyDescent="0.3">
      <c r="A48" s="1311"/>
      <c r="B48" s="1312"/>
      <c r="C48" s="1313"/>
      <c r="D48" s="46"/>
      <c r="E48" s="43"/>
      <c r="F48" s="44"/>
      <c r="G48" s="1122"/>
      <c r="H48" s="1122"/>
      <c r="I48" s="1063"/>
      <c r="J48" s="1028"/>
      <c r="K48" s="1029"/>
      <c r="L48" s="1024"/>
      <c r="M48" s="1136"/>
      <c r="N48" s="1029"/>
      <c r="O48" s="1026"/>
      <c r="P48" s="1012"/>
      <c r="Q48" s="1063"/>
      <c r="R48" s="1086"/>
      <c r="S48" s="1018"/>
      <c r="T48" s="1110"/>
      <c r="U48" s="1038"/>
      <c r="V48" s="1063"/>
      <c r="W48" s="1010"/>
      <c r="X48" s="1075"/>
      <c r="Y48" s="1080"/>
      <c r="Z48" s="1113"/>
      <c r="AA48" s="235" t="s">
        <v>45</v>
      </c>
      <c r="AB48" s="129">
        <v>1</v>
      </c>
      <c r="AC48" s="129">
        <v>2</v>
      </c>
      <c r="AD48" s="131">
        <f t="shared" si="23"/>
        <v>20</v>
      </c>
    </row>
    <row r="49" spans="1:30" ht="18.75" customHeight="1" x14ac:dyDescent="0.3">
      <c r="A49" s="40">
        <v>53</v>
      </c>
      <c r="B49" s="47" t="s">
        <v>116</v>
      </c>
      <c r="C49" s="48" t="s">
        <v>117</v>
      </c>
      <c r="D49" s="46" t="s">
        <v>91</v>
      </c>
      <c r="E49" s="43"/>
      <c r="F49" s="44"/>
      <c r="G49" s="173">
        <v>0</v>
      </c>
      <c r="H49" s="169">
        <v>0</v>
      </c>
      <c r="I49" s="170">
        <f t="shared" si="32"/>
        <v>0</v>
      </c>
      <c r="J49" s="128"/>
      <c r="K49" s="129"/>
      <c r="L49" s="130">
        <f t="shared" si="19"/>
        <v>0</v>
      </c>
      <c r="M49" s="154"/>
      <c r="N49" s="129"/>
      <c r="O49" s="155">
        <f t="shared" ref="O49:O55" si="35">N49*M49*$O$3*$O$4</f>
        <v>0</v>
      </c>
      <c r="P49" s="190">
        <v>0</v>
      </c>
      <c r="Q49" s="170">
        <f t="shared" si="24"/>
        <v>0</v>
      </c>
      <c r="R49" s="233"/>
      <c r="S49" s="137"/>
      <c r="T49" s="202">
        <f t="shared" si="21"/>
        <v>0</v>
      </c>
      <c r="U49" s="236"/>
      <c r="V49" s="167">
        <f t="shared" si="25"/>
        <v>0</v>
      </c>
      <c r="W49" s="237"/>
      <c r="X49" s="131">
        <f t="shared" ref="X49:X56" si="36">W49*$V$4</f>
        <v>0</v>
      </c>
      <c r="Y49" s="234"/>
      <c r="Z49" s="231">
        <f t="shared" si="27"/>
        <v>0</v>
      </c>
      <c r="AA49" s="235"/>
      <c r="AB49" s="129"/>
      <c r="AC49" s="129"/>
      <c r="AD49" s="131" t="str">
        <f t="shared" si="23"/>
        <v/>
      </c>
    </row>
    <row r="50" spans="1:30" ht="18.75" customHeight="1" x14ac:dyDescent="0.3">
      <c r="A50" s="40">
        <v>54</v>
      </c>
      <c r="B50" s="47" t="s">
        <v>81</v>
      </c>
      <c r="C50" s="48" t="s">
        <v>118</v>
      </c>
      <c r="D50" s="46" t="s">
        <v>0</v>
      </c>
      <c r="E50" s="43"/>
      <c r="F50" s="44"/>
      <c r="G50" s="168">
        <v>335.75</v>
      </c>
      <c r="H50" s="171">
        <v>12</v>
      </c>
      <c r="I50" s="170">
        <f t="shared" si="32"/>
        <v>1611.6000000000001</v>
      </c>
      <c r="J50" s="128"/>
      <c r="K50" s="129"/>
      <c r="L50" s="130">
        <f t="shared" si="19"/>
        <v>0</v>
      </c>
      <c r="M50" s="154"/>
      <c r="N50" s="129"/>
      <c r="O50" s="155">
        <f t="shared" si="35"/>
        <v>0</v>
      </c>
      <c r="P50" s="190">
        <v>0</v>
      </c>
      <c r="Q50" s="170">
        <f t="shared" si="24"/>
        <v>0</v>
      </c>
      <c r="R50" s="233">
        <v>100</v>
      </c>
      <c r="S50" s="137">
        <v>2</v>
      </c>
      <c r="T50" s="202">
        <f t="shared" si="21"/>
        <v>100</v>
      </c>
      <c r="U50" s="236"/>
      <c r="V50" s="167">
        <f t="shared" si="25"/>
        <v>0</v>
      </c>
      <c r="W50" s="237"/>
      <c r="X50" s="131">
        <f t="shared" si="36"/>
        <v>0</v>
      </c>
      <c r="Y50" s="234"/>
      <c r="Z50" s="231">
        <f t="shared" si="27"/>
        <v>0</v>
      </c>
      <c r="AA50" s="235" t="s">
        <v>45</v>
      </c>
      <c r="AB50" s="129">
        <v>1</v>
      </c>
      <c r="AC50" s="129">
        <v>8</v>
      </c>
      <c r="AD50" s="131">
        <f t="shared" si="23"/>
        <v>80</v>
      </c>
    </row>
    <row r="51" spans="1:30" ht="18.75" customHeight="1" x14ac:dyDescent="0.3">
      <c r="A51" s="40">
        <v>55</v>
      </c>
      <c r="B51" s="47" t="s">
        <v>107</v>
      </c>
      <c r="C51" s="48" t="s">
        <v>119</v>
      </c>
      <c r="D51" s="46" t="s">
        <v>91</v>
      </c>
      <c r="E51" s="43"/>
      <c r="F51" s="44"/>
      <c r="G51" s="173">
        <v>0</v>
      </c>
      <c r="H51" s="169">
        <v>0</v>
      </c>
      <c r="I51" s="170">
        <f t="shared" si="32"/>
        <v>0</v>
      </c>
      <c r="J51" s="128"/>
      <c r="K51" s="129"/>
      <c r="L51" s="130">
        <f t="shared" si="19"/>
        <v>0</v>
      </c>
      <c r="M51" s="154"/>
      <c r="N51" s="129"/>
      <c r="O51" s="155">
        <f t="shared" si="35"/>
        <v>0</v>
      </c>
      <c r="P51" s="190">
        <v>0</v>
      </c>
      <c r="Q51" s="170">
        <f t="shared" si="24"/>
        <v>0</v>
      </c>
      <c r="R51" s="233"/>
      <c r="S51" s="137"/>
      <c r="T51" s="202">
        <f t="shared" si="21"/>
        <v>0</v>
      </c>
      <c r="U51" s="236"/>
      <c r="V51" s="167">
        <f t="shared" si="25"/>
        <v>0</v>
      </c>
      <c r="W51" s="237"/>
      <c r="X51" s="131">
        <f t="shared" si="36"/>
        <v>0</v>
      </c>
      <c r="Y51" s="234"/>
      <c r="Z51" s="231">
        <f t="shared" si="27"/>
        <v>0</v>
      </c>
      <c r="AA51" s="235"/>
      <c r="AB51" s="129"/>
      <c r="AC51" s="129"/>
      <c r="AD51" s="131" t="str">
        <f t="shared" si="23"/>
        <v/>
      </c>
    </row>
    <row r="52" spans="1:30" ht="18.75" customHeight="1" x14ac:dyDescent="0.3">
      <c r="A52" s="40">
        <v>57</v>
      </c>
      <c r="B52" s="47" t="s">
        <v>121</v>
      </c>
      <c r="C52" s="48" t="s">
        <v>122</v>
      </c>
      <c r="D52" s="46" t="s">
        <v>0</v>
      </c>
      <c r="E52" s="43"/>
      <c r="F52" s="44"/>
      <c r="G52" s="168">
        <v>847</v>
      </c>
      <c r="H52" s="171">
        <v>12</v>
      </c>
      <c r="I52" s="170">
        <f t="shared" si="32"/>
        <v>4065.6</v>
      </c>
      <c r="J52" s="128"/>
      <c r="K52" s="129"/>
      <c r="L52" s="130">
        <f t="shared" si="19"/>
        <v>0</v>
      </c>
      <c r="M52" s="154"/>
      <c r="N52" s="129"/>
      <c r="O52" s="155">
        <f t="shared" si="35"/>
        <v>0</v>
      </c>
      <c r="P52" s="190">
        <v>0</v>
      </c>
      <c r="Q52" s="170">
        <f t="shared" si="24"/>
        <v>0</v>
      </c>
      <c r="R52" s="233">
        <v>191</v>
      </c>
      <c r="S52" s="137">
        <v>1</v>
      </c>
      <c r="T52" s="202">
        <f t="shared" si="21"/>
        <v>95.5</v>
      </c>
      <c r="U52" s="236"/>
      <c r="V52" s="167">
        <f t="shared" si="25"/>
        <v>0</v>
      </c>
      <c r="W52" s="237"/>
      <c r="X52" s="131">
        <f t="shared" si="36"/>
        <v>0</v>
      </c>
      <c r="Y52" s="234"/>
      <c r="Z52" s="231">
        <f t="shared" si="27"/>
        <v>0</v>
      </c>
      <c r="AA52" s="235"/>
      <c r="AB52" s="129"/>
      <c r="AC52" s="129"/>
      <c r="AD52" s="131" t="str">
        <f t="shared" si="23"/>
        <v/>
      </c>
    </row>
    <row r="53" spans="1:30" ht="18.75" customHeight="1" x14ac:dyDescent="0.3">
      <c r="A53" s="40">
        <v>58</v>
      </c>
      <c r="B53" s="47" t="s">
        <v>39</v>
      </c>
      <c r="C53" s="48" t="s">
        <v>123</v>
      </c>
      <c r="D53" s="46" t="s">
        <v>0</v>
      </c>
      <c r="E53" s="43"/>
      <c r="F53" s="44"/>
      <c r="G53" s="168">
        <v>280</v>
      </c>
      <c r="H53" s="171">
        <v>12</v>
      </c>
      <c r="I53" s="170">
        <f t="shared" si="32"/>
        <v>1344</v>
      </c>
      <c r="J53" s="128"/>
      <c r="K53" s="129"/>
      <c r="L53" s="130">
        <f t="shared" si="19"/>
        <v>0</v>
      </c>
      <c r="M53" s="154"/>
      <c r="N53" s="129"/>
      <c r="O53" s="155">
        <f t="shared" si="35"/>
        <v>0</v>
      </c>
      <c r="P53" s="190">
        <v>0</v>
      </c>
      <c r="Q53" s="170">
        <f t="shared" si="24"/>
        <v>0</v>
      </c>
      <c r="R53" s="233">
        <v>30</v>
      </c>
      <c r="S53" s="137">
        <v>2</v>
      </c>
      <c r="T53" s="202">
        <f t="shared" si="21"/>
        <v>30</v>
      </c>
      <c r="U53" s="236"/>
      <c r="V53" s="167">
        <f t="shared" si="25"/>
        <v>0</v>
      </c>
      <c r="W53" s="237"/>
      <c r="X53" s="131">
        <f t="shared" si="36"/>
        <v>0</v>
      </c>
      <c r="Y53" s="234"/>
      <c r="Z53" s="231">
        <f t="shared" si="27"/>
        <v>0</v>
      </c>
      <c r="AA53" s="235" t="s">
        <v>332</v>
      </c>
      <c r="AB53" s="129">
        <v>3</v>
      </c>
      <c r="AC53" s="129">
        <v>1</v>
      </c>
      <c r="AD53" s="131">
        <f t="shared" si="23"/>
        <v>30</v>
      </c>
    </row>
    <row r="54" spans="1:30" ht="18.75" customHeight="1" x14ac:dyDescent="0.3">
      <c r="A54" s="40">
        <v>59</v>
      </c>
      <c r="B54" s="47" t="s">
        <v>107</v>
      </c>
      <c r="C54" s="43" t="s">
        <v>124</v>
      </c>
      <c r="D54" s="46" t="s">
        <v>0</v>
      </c>
      <c r="E54" s="43"/>
      <c r="F54" s="44"/>
      <c r="G54" s="168">
        <v>552</v>
      </c>
      <c r="H54" s="171">
        <v>12</v>
      </c>
      <c r="I54" s="170">
        <f t="shared" si="32"/>
        <v>2649.6</v>
      </c>
      <c r="J54" s="128"/>
      <c r="K54" s="129"/>
      <c r="L54" s="130">
        <f t="shared" si="19"/>
        <v>0</v>
      </c>
      <c r="M54" s="154"/>
      <c r="N54" s="129"/>
      <c r="O54" s="155">
        <f t="shared" si="35"/>
        <v>0</v>
      </c>
      <c r="P54" s="190">
        <v>0</v>
      </c>
      <c r="Q54" s="170">
        <f t="shared" si="24"/>
        <v>0</v>
      </c>
      <c r="R54" s="233"/>
      <c r="S54" s="137"/>
      <c r="T54" s="202">
        <f t="shared" si="21"/>
        <v>0</v>
      </c>
      <c r="U54" s="236"/>
      <c r="V54" s="167">
        <f t="shared" si="25"/>
        <v>0</v>
      </c>
      <c r="W54" s="237"/>
      <c r="X54" s="131">
        <f t="shared" si="36"/>
        <v>0</v>
      </c>
      <c r="Y54" s="234"/>
      <c r="Z54" s="231">
        <f t="shared" si="27"/>
        <v>0</v>
      </c>
      <c r="AA54" s="235"/>
      <c r="AB54" s="129"/>
      <c r="AC54" s="129"/>
      <c r="AD54" s="131" t="str">
        <f t="shared" si="23"/>
        <v/>
      </c>
    </row>
    <row r="55" spans="1:30" ht="18.75" customHeight="1" x14ac:dyDescent="0.3">
      <c r="A55" s="40">
        <v>60</v>
      </c>
      <c r="B55" s="47" t="s">
        <v>116</v>
      </c>
      <c r="C55" s="48" t="s">
        <v>125</v>
      </c>
      <c r="D55" s="46" t="s">
        <v>91</v>
      </c>
      <c r="E55" s="43"/>
      <c r="F55" s="44"/>
      <c r="G55" s="173">
        <v>0</v>
      </c>
      <c r="H55" s="169">
        <v>0</v>
      </c>
      <c r="I55" s="170">
        <f t="shared" si="32"/>
        <v>0</v>
      </c>
      <c r="J55" s="128"/>
      <c r="K55" s="129"/>
      <c r="L55" s="130">
        <f t="shared" si="19"/>
        <v>0</v>
      </c>
      <c r="M55" s="154"/>
      <c r="N55" s="129"/>
      <c r="O55" s="155">
        <f t="shared" si="35"/>
        <v>0</v>
      </c>
      <c r="P55" s="190">
        <v>0</v>
      </c>
      <c r="Q55" s="170">
        <f t="shared" si="24"/>
        <v>0</v>
      </c>
      <c r="R55" s="233"/>
      <c r="S55" s="137"/>
      <c r="T55" s="202">
        <f t="shared" si="21"/>
        <v>0</v>
      </c>
      <c r="U55" s="236"/>
      <c r="V55" s="167">
        <f t="shared" si="25"/>
        <v>0</v>
      </c>
      <c r="W55" s="237"/>
      <c r="X55" s="131">
        <f t="shared" si="36"/>
        <v>0</v>
      </c>
      <c r="Y55" s="234"/>
      <c r="Z55" s="231">
        <f t="shared" si="27"/>
        <v>0</v>
      </c>
      <c r="AA55" s="235"/>
      <c r="AB55" s="129"/>
      <c r="AC55" s="129"/>
      <c r="AD55" s="131" t="str">
        <f t="shared" si="23"/>
        <v/>
      </c>
    </row>
    <row r="56" spans="1:30" ht="18.75" customHeight="1" x14ac:dyDescent="0.3">
      <c r="A56" s="1311">
        <v>61</v>
      </c>
      <c r="B56" s="1312" t="s">
        <v>126</v>
      </c>
      <c r="C56" s="1297" t="s">
        <v>127</v>
      </c>
      <c r="D56" s="46" t="s">
        <v>91</v>
      </c>
      <c r="E56" s="43"/>
      <c r="F56" s="44"/>
      <c r="G56" s="168">
        <v>912</v>
      </c>
      <c r="H56" s="171">
        <v>8</v>
      </c>
      <c r="I56" s="170">
        <f t="shared" si="32"/>
        <v>2918.4</v>
      </c>
      <c r="J56" s="1048">
        <v>1300</v>
      </c>
      <c r="K56" s="1050">
        <v>21</v>
      </c>
      <c r="L56" s="1023">
        <f t="shared" si="19"/>
        <v>4368</v>
      </c>
      <c r="M56" s="1114">
        <v>1300</v>
      </c>
      <c r="N56" s="1050">
        <v>8</v>
      </c>
      <c r="O56" s="1032">
        <f>N56*M56*O3*O4</f>
        <v>2496</v>
      </c>
      <c r="P56" s="1044">
        <v>0</v>
      </c>
      <c r="Q56" s="1061">
        <f t="shared" si="24"/>
        <v>0</v>
      </c>
      <c r="R56" s="1084"/>
      <c r="S56" s="1087"/>
      <c r="T56" s="1108">
        <f t="shared" si="21"/>
        <v>0</v>
      </c>
      <c r="U56" s="1036"/>
      <c r="V56" s="1061">
        <f t="shared" si="25"/>
        <v>0</v>
      </c>
      <c r="W56" s="1076"/>
      <c r="X56" s="1073">
        <f t="shared" si="36"/>
        <v>0</v>
      </c>
      <c r="Y56" s="1078"/>
      <c r="Z56" s="1111">
        <f t="shared" si="27"/>
        <v>0</v>
      </c>
      <c r="AA56" s="1076"/>
      <c r="AB56" s="1050"/>
      <c r="AC56" s="1050"/>
      <c r="AD56" s="1073" t="str">
        <f t="shared" si="23"/>
        <v/>
      </c>
    </row>
    <row r="57" spans="1:30" ht="18.75" customHeight="1" x14ac:dyDescent="0.3">
      <c r="A57" s="1311"/>
      <c r="B57" s="1312"/>
      <c r="C57" s="1313"/>
      <c r="D57" s="46"/>
      <c r="E57" s="43"/>
      <c r="F57" s="44"/>
      <c r="G57" s="168">
        <v>80.56</v>
      </c>
      <c r="H57" s="171">
        <v>8</v>
      </c>
      <c r="I57" s="170">
        <f t="shared" si="32"/>
        <v>257.79200000000003</v>
      </c>
      <c r="J57" s="1049"/>
      <c r="K57" s="1051"/>
      <c r="L57" s="1129"/>
      <c r="M57" s="1130"/>
      <c r="N57" s="1051"/>
      <c r="O57" s="1043"/>
      <c r="P57" s="1045"/>
      <c r="Q57" s="1062"/>
      <c r="R57" s="1085"/>
      <c r="S57" s="1088"/>
      <c r="T57" s="1109"/>
      <c r="U57" s="1037"/>
      <c r="V57" s="1062"/>
      <c r="W57" s="1077"/>
      <c r="X57" s="1074"/>
      <c r="Y57" s="1079"/>
      <c r="Z57" s="1112"/>
      <c r="AA57" s="1077"/>
      <c r="AB57" s="1051"/>
      <c r="AC57" s="1051"/>
      <c r="AD57" s="1074"/>
    </row>
    <row r="58" spans="1:30" ht="18.75" customHeight="1" x14ac:dyDescent="0.3">
      <c r="A58" s="1311"/>
      <c r="B58" s="1312"/>
      <c r="C58" s="1313"/>
      <c r="D58" s="46"/>
      <c r="E58" s="43"/>
      <c r="F58" s="44"/>
      <c r="G58" s="168">
        <v>8.08</v>
      </c>
      <c r="H58" s="171">
        <v>8</v>
      </c>
      <c r="I58" s="170">
        <f t="shared" si="32"/>
        <v>25.855999999999998</v>
      </c>
      <c r="J58" s="1049"/>
      <c r="K58" s="1051"/>
      <c r="L58" s="1129"/>
      <c r="M58" s="1130"/>
      <c r="N58" s="1051"/>
      <c r="O58" s="1043"/>
      <c r="P58" s="1045"/>
      <c r="Q58" s="1062"/>
      <c r="R58" s="1085"/>
      <c r="S58" s="1088"/>
      <c r="T58" s="1109"/>
      <c r="U58" s="1037"/>
      <c r="V58" s="1062"/>
      <c r="W58" s="1077"/>
      <c r="X58" s="1074"/>
      <c r="Y58" s="1079"/>
      <c r="Z58" s="1112"/>
      <c r="AA58" s="1077"/>
      <c r="AB58" s="1051"/>
      <c r="AC58" s="1051"/>
      <c r="AD58" s="1074"/>
    </row>
    <row r="59" spans="1:30" ht="18.75" customHeight="1" x14ac:dyDescent="0.3">
      <c r="A59" s="1311"/>
      <c r="B59" s="1312"/>
      <c r="C59" s="1313"/>
      <c r="D59" s="46"/>
      <c r="E59" s="43"/>
      <c r="F59" s="44"/>
      <c r="G59" s="168">
        <v>153.85</v>
      </c>
      <c r="H59" s="171">
        <v>4</v>
      </c>
      <c r="I59" s="170">
        <f t="shared" si="32"/>
        <v>246.16</v>
      </c>
      <c r="J59" s="1049"/>
      <c r="K59" s="1051"/>
      <c r="L59" s="1129"/>
      <c r="M59" s="1130"/>
      <c r="N59" s="1051"/>
      <c r="O59" s="1043"/>
      <c r="P59" s="1045"/>
      <c r="Q59" s="1062"/>
      <c r="R59" s="1085"/>
      <c r="S59" s="1088"/>
      <c r="T59" s="1109"/>
      <c r="U59" s="1037"/>
      <c r="V59" s="1062"/>
      <c r="W59" s="1077"/>
      <c r="X59" s="1074"/>
      <c r="Y59" s="1079"/>
      <c r="Z59" s="1112"/>
      <c r="AA59" s="1077"/>
      <c r="AB59" s="1051"/>
      <c r="AC59" s="1051"/>
      <c r="AD59" s="1074"/>
    </row>
    <row r="60" spans="1:30" ht="18.75" customHeight="1" x14ac:dyDescent="0.3">
      <c r="A60" s="1311"/>
      <c r="B60" s="1312"/>
      <c r="C60" s="1313"/>
      <c r="D60" s="46"/>
      <c r="E60" s="43"/>
      <c r="F60" s="44"/>
      <c r="G60" s="168">
        <v>49.35</v>
      </c>
      <c r="H60" s="171">
        <v>1</v>
      </c>
      <c r="I60" s="170">
        <f t="shared" si="32"/>
        <v>19.740000000000002</v>
      </c>
      <c r="J60" s="1028"/>
      <c r="K60" s="1029"/>
      <c r="L60" s="1024"/>
      <c r="M60" s="1031"/>
      <c r="N60" s="1029"/>
      <c r="O60" s="1026"/>
      <c r="P60" s="1012"/>
      <c r="Q60" s="1063"/>
      <c r="R60" s="1086"/>
      <c r="S60" s="1018"/>
      <c r="T60" s="1110"/>
      <c r="U60" s="1038"/>
      <c r="V60" s="1063"/>
      <c r="W60" s="1010"/>
      <c r="X60" s="1075"/>
      <c r="Y60" s="1080"/>
      <c r="Z60" s="1113"/>
      <c r="AA60" s="1010"/>
      <c r="AB60" s="1029"/>
      <c r="AC60" s="1029"/>
      <c r="AD60" s="1075"/>
    </row>
    <row r="61" spans="1:30" ht="18.75" customHeight="1" x14ac:dyDescent="0.3">
      <c r="A61" s="1311">
        <v>62</v>
      </c>
      <c r="B61" s="1312" t="s">
        <v>121</v>
      </c>
      <c r="C61" s="1297" t="s">
        <v>128</v>
      </c>
      <c r="D61" s="46" t="s">
        <v>37</v>
      </c>
      <c r="E61" s="43"/>
      <c r="F61" s="44"/>
      <c r="G61" s="168">
        <v>1035</v>
      </c>
      <c r="H61" s="171">
        <v>4</v>
      </c>
      <c r="I61" s="170">
        <f t="shared" si="32"/>
        <v>1656</v>
      </c>
      <c r="J61" s="1048">
        <v>1912</v>
      </c>
      <c r="K61" s="1050">
        <v>8</v>
      </c>
      <c r="L61" s="1023">
        <f>K61*J61*L4*L3</f>
        <v>2447.36</v>
      </c>
      <c r="M61" s="156">
        <v>1553</v>
      </c>
      <c r="N61" s="129">
        <v>2</v>
      </c>
      <c r="O61" s="155">
        <f>N61*M61*$O$3*$O$4</f>
        <v>745.44</v>
      </c>
      <c r="P61" s="1044">
        <v>0</v>
      </c>
      <c r="Q61" s="1061">
        <f t="shared" si="24"/>
        <v>0</v>
      </c>
      <c r="R61" s="1084">
        <v>152</v>
      </c>
      <c r="S61" s="1087">
        <v>1</v>
      </c>
      <c r="T61" s="1108">
        <v>76</v>
      </c>
      <c r="U61" s="1036"/>
      <c r="V61" s="1061">
        <f t="shared" si="25"/>
        <v>0</v>
      </c>
      <c r="W61" s="1076"/>
      <c r="X61" s="1073">
        <f t="shared" ref="X61" si="37">W61*$V$4</f>
        <v>0</v>
      </c>
      <c r="Y61" s="1078"/>
      <c r="Z61" s="1111">
        <f t="shared" si="27"/>
        <v>0</v>
      </c>
      <c r="AA61" s="235" t="s">
        <v>45</v>
      </c>
      <c r="AB61" s="129">
        <v>1</v>
      </c>
      <c r="AC61" s="129">
        <v>4</v>
      </c>
      <c r="AD61" s="131">
        <f t="shared" si="23"/>
        <v>40</v>
      </c>
    </row>
    <row r="62" spans="1:30" ht="18.75" customHeight="1" x14ac:dyDescent="0.3">
      <c r="A62" s="1311"/>
      <c r="B62" s="1312"/>
      <c r="C62" s="1313"/>
      <c r="D62" s="46"/>
      <c r="E62" s="43"/>
      <c r="F62" s="44"/>
      <c r="G62" s="168">
        <v>13.61</v>
      </c>
      <c r="H62" s="171">
        <v>1</v>
      </c>
      <c r="I62" s="170">
        <f t="shared" si="32"/>
        <v>5.444</v>
      </c>
      <c r="J62" s="1049"/>
      <c r="K62" s="1051"/>
      <c r="L62" s="1129"/>
      <c r="M62" s="1135">
        <v>1912</v>
      </c>
      <c r="N62" s="1050">
        <v>4</v>
      </c>
      <c r="O62" s="1032">
        <f>M62*N62*O3*O4</f>
        <v>1835.52</v>
      </c>
      <c r="P62" s="1045"/>
      <c r="Q62" s="1062"/>
      <c r="R62" s="1085"/>
      <c r="S62" s="1088"/>
      <c r="T62" s="1109"/>
      <c r="U62" s="1037"/>
      <c r="V62" s="1062"/>
      <c r="W62" s="1077"/>
      <c r="X62" s="1074"/>
      <c r="Y62" s="1079"/>
      <c r="Z62" s="1112"/>
      <c r="AA62" s="1076" t="s">
        <v>54</v>
      </c>
      <c r="AB62" s="1050">
        <v>7</v>
      </c>
      <c r="AC62" s="1050">
        <v>4</v>
      </c>
      <c r="AD62" s="1073">
        <f t="shared" si="23"/>
        <v>280</v>
      </c>
    </row>
    <row r="63" spans="1:30" ht="18.75" customHeight="1" x14ac:dyDescent="0.3">
      <c r="A63" s="1311"/>
      <c r="B63" s="1312"/>
      <c r="C63" s="1313"/>
      <c r="D63" s="46"/>
      <c r="E63" s="43"/>
      <c r="F63" s="44"/>
      <c r="G63" s="168">
        <v>206</v>
      </c>
      <c r="H63" s="171">
        <v>12</v>
      </c>
      <c r="I63" s="170">
        <f t="shared" si="32"/>
        <v>988.80000000000007</v>
      </c>
      <c r="J63" s="1049"/>
      <c r="K63" s="1051"/>
      <c r="L63" s="1129"/>
      <c r="M63" s="1143"/>
      <c r="N63" s="1051"/>
      <c r="O63" s="1043"/>
      <c r="P63" s="1045"/>
      <c r="Q63" s="1062"/>
      <c r="R63" s="1085"/>
      <c r="S63" s="1088"/>
      <c r="T63" s="1109"/>
      <c r="U63" s="1037"/>
      <c r="V63" s="1062"/>
      <c r="W63" s="1077"/>
      <c r="X63" s="1074"/>
      <c r="Y63" s="1079"/>
      <c r="Z63" s="1112"/>
      <c r="AA63" s="1077"/>
      <c r="AB63" s="1051"/>
      <c r="AC63" s="1051"/>
      <c r="AD63" s="1074"/>
    </row>
    <row r="64" spans="1:30" ht="18.75" customHeight="1" x14ac:dyDescent="0.3">
      <c r="A64" s="1311"/>
      <c r="B64" s="1312"/>
      <c r="C64" s="1313"/>
      <c r="D64" s="46"/>
      <c r="E64" s="43"/>
      <c r="F64" s="44"/>
      <c r="G64" s="168">
        <v>402</v>
      </c>
      <c r="H64" s="171">
        <v>12</v>
      </c>
      <c r="I64" s="170">
        <f t="shared" si="32"/>
        <v>1929.6000000000001</v>
      </c>
      <c r="J64" s="1049"/>
      <c r="K64" s="1051"/>
      <c r="L64" s="1129"/>
      <c r="M64" s="1143"/>
      <c r="N64" s="1051"/>
      <c r="O64" s="1043"/>
      <c r="P64" s="1045"/>
      <c r="Q64" s="1062"/>
      <c r="R64" s="1085"/>
      <c r="S64" s="1088"/>
      <c r="T64" s="1109"/>
      <c r="U64" s="1037"/>
      <c r="V64" s="1062"/>
      <c r="W64" s="1077"/>
      <c r="X64" s="1074"/>
      <c r="Y64" s="1079"/>
      <c r="Z64" s="1112"/>
      <c r="AA64" s="1077"/>
      <c r="AB64" s="1051"/>
      <c r="AC64" s="1051"/>
      <c r="AD64" s="1074"/>
    </row>
    <row r="65" spans="1:30" ht="18.75" customHeight="1" x14ac:dyDescent="0.3">
      <c r="A65" s="1311"/>
      <c r="B65" s="1312"/>
      <c r="C65" s="1313"/>
      <c r="D65" s="46"/>
      <c r="E65" s="43"/>
      <c r="F65" s="44"/>
      <c r="G65" s="168">
        <v>100</v>
      </c>
      <c r="H65" s="171">
        <v>4</v>
      </c>
      <c r="I65" s="170">
        <f t="shared" si="32"/>
        <v>160</v>
      </c>
      <c r="J65" s="1049"/>
      <c r="K65" s="1051"/>
      <c r="L65" s="1129"/>
      <c r="M65" s="1143"/>
      <c r="N65" s="1051"/>
      <c r="O65" s="1043"/>
      <c r="P65" s="1045"/>
      <c r="Q65" s="1062"/>
      <c r="R65" s="1085"/>
      <c r="S65" s="1088"/>
      <c r="T65" s="1109"/>
      <c r="U65" s="1037"/>
      <c r="V65" s="1062"/>
      <c r="W65" s="1077"/>
      <c r="X65" s="1074"/>
      <c r="Y65" s="1079"/>
      <c r="Z65" s="1112"/>
      <c r="AA65" s="1077"/>
      <c r="AB65" s="1051"/>
      <c r="AC65" s="1051"/>
      <c r="AD65" s="1074"/>
    </row>
    <row r="66" spans="1:30" ht="18.75" customHeight="1" x14ac:dyDescent="0.3">
      <c r="A66" s="1311"/>
      <c r="B66" s="1312"/>
      <c r="C66" s="1313"/>
      <c r="D66" s="46"/>
      <c r="E66" s="43"/>
      <c r="F66" s="44"/>
      <c r="G66" s="168">
        <v>157</v>
      </c>
      <c r="H66" s="171">
        <v>9</v>
      </c>
      <c r="I66" s="170">
        <f t="shared" si="32"/>
        <v>565.20000000000005</v>
      </c>
      <c r="J66" s="1049"/>
      <c r="K66" s="1051"/>
      <c r="L66" s="1129"/>
      <c r="M66" s="1143"/>
      <c r="N66" s="1051"/>
      <c r="O66" s="1043"/>
      <c r="P66" s="1045"/>
      <c r="Q66" s="1062"/>
      <c r="R66" s="1085"/>
      <c r="S66" s="1088"/>
      <c r="T66" s="1109"/>
      <c r="U66" s="1037"/>
      <c r="V66" s="1062"/>
      <c r="W66" s="1077"/>
      <c r="X66" s="1074"/>
      <c r="Y66" s="1079"/>
      <c r="Z66" s="1112"/>
      <c r="AA66" s="1077"/>
      <c r="AB66" s="1051"/>
      <c r="AC66" s="1051"/>
      <c r="AD66" s="1074"/>
    </row>
    <row r="67" spans="1:30" ht="18.75" customHeight="1" x14ac:dyDescent="0.3">
      <c r="A67" s="1311"/>
      <c r="B67" s="1312"/>
      <c r="C67" s="1313"/>
      <c r="D67" s="46"/>
      <c r="E67" s="43"/>
      <c r="F67" s="44"/>
      <c r="G67" s="168">
        <v>3015</v>
      </c>
      <c r="H67" s="171">
        <v>1</v>
      </c>
      <c r="I67" s="170">
        <f t="shared" si="32"/>
        <v>1206</v>
      </c>
      <c r="J67" s="1028"/>
      <c r="K67" s="1029"/>
      <c r="L67" s="1024"/>
      <c r="M67" s="1136"/>
      <c r="N67" s="1029"/>
      <c r="O67" s="1026"/>
      <c r="P67" s="1012"/>
      <c r="Q67" s="1063"/>
      <c r="R67" s="1086"/>
      <c r="S67" s="1018"/>
      <c r="T67" s="1110"/>
      <c r="U67" s="1038"/>
      <c r="V67" s="1063"/>
      <c r="W67" s="1010"/>
      <c r="X67" s="1075"/>
      <c r="Y67" s="1080"/>
      <c r="Z67" s="1113"/>
      <c r="AA67" s="1010"/>
      <c r="AB67" s="1029"/>
      <c r="AC67" s="1029"/>
      <c r="AD67" s="1075"/>
    </row>
    <row r="68" spans="1:30" ht="18.75" customHeight="1" x14ac:dyDescent="0.3">
      <c r="A68" s="1311">
        <v>63</v>
      </c>
      <c r="B68" s="1312" t="s">
        <v>89</v>
      </c>
      <c r="C68" s="1297" t="s">
        <v>129</v>
      </c>
      <c r="D68" s="46" t="s">
        <v>91</v>
      </c>
      <c r="E68" s="43"/>
      <c r="F68" s="44"/>
      <c r="G68" s="168">
        <v>578</v>
      </c>
      <c r="H68" s="171">
        <v>21</v>
      </c>
      <c r="I68" s="170">
        <f t="shared" si="32"/>
        <v>4855.2</v>
      </c>
      <c r="J68" s="1048">
        <v>7984</v>
      </c>
      <c r="K68" s="1050">
        <v>21</v>
      </c>
      <c r="L68" s="1023">
        <f>K68*J68*L3*L4</f>
        <v>26826.240000000002</v>
      </c>
      <c r="M68" s="1114">
        <v>7984</v>
      </c>
      <c r="N68" s="1050">
        <v>21</v>
      </c>
      <c r="O68" s="1032">
        <f>N68*M68*O3*O4</f>
        <v>40239.360000000001</v>
      </c>
      <c r="P68" s="1044">
        <v>0</v>
      </c>
      <c r="Q68" s="1061">
        <f t="shared" si="24"/>
        <v>0</v>
      </c>
      <c r="R68" s="233">
        <v>25</v>
      </c>
      <c r="S68" s="137">
        <v>2</v>
      </c>
      <c r="T68" s="202">
        <f t="shared" si="21"/>
        <v>25</v>
      </c>
      <c r="U68" s="1036"/>
      <c r="V68" s="1061">
        <f t="shared" si="25"/>
        <v>0</v>
      </c>
      <c r="W68" s="1076"/>
      <c r="X68" s="1073">
        <f t="shared" ref="X68" si="38">W68*$V$4</f>
        <v>0</v>
      </c>
      <c r="Y68" s="1078"/>
      <c r="Z68" s="1111">
        <f t="shared" si="27"/>
        <v>0</v>
      </c>
      <c r="AA68" s="1076" t="s">
        <v>45</v>
      </c>
      <c r="AB68" s="1050">
        <v>3</v>
      </c>
      <c r="AC68" s="1050">
        <v>4</v>
      </c>
      <c r="AD68" s="1073">
        <f t="shared" ref="AD68" si="39">IF(AA68="85x150",AB68*AC68*$AD$4,IF(AA68="115x200",AB68*AC68*$AD$4*$AD$3,IF(AA68="85x120",AB68*AC68*$AD$4*$AD$3,IF(AA68="100x150",AB68*AC68*$AD$4*$AD$3,IF(AA68="150x300",AB68*AC68*$AD$5*$AD$3,IF(AA68="115x250",AB68*AC68*$AD$5*$AD$3,IF(AA68="65x120",AB68*AC68*$AD$4*$AD$3,IF(AA68="115x240",AB68*AC68*$AD$5*$AD$3,""))))))))</f>
        <v>120</v>
      </c>
    </row>
    <row r="69" spans="1:30" ht="18.75" customHeight="1" x14ac:dyDescent="0.3">
      <c r="A69" s="1311"/>
      <c r="B69" s="1312"/>
      <c r="C69" s="1313"/>
      <c r="D69" s="46"/>
      <c r="E69" s="43"/>
      <c r="F69" s="44"/>
      <c r="G69" s="168">
        <v>345</v>
      </c>
      <c r="H69" s="171">
        <v>21</v>
      </c>
      <c r="I69" s="170">
        <f t="shared" si="32"/>
        <v>2898</v>
      </c>
      <c r="J69" s="1049"/>
      <c r="K69" s="1051"/>
      <c r="L69" s="1129"/>
      <c r="M69" s="1130"/>
      <c r="N69" s="1051"/>
      <c r="O69" s="1043"/>
      <c r="P69" s="1045"/>
      <c r="Q69" s="1062"/>
      <c r="R69" s="233">
        <v>30</v>
      </c>
      <c r="S69" s="137">
        <v>2</v>
      </c>
      <c r="T69" s="202">
        <f t="shared" si="21"/>
        <v>30</v>
      </c>
      <c r="U69" s="1037"/>
      <c r="V69" s="1062"/>
      <c r="W69" s="1077"/>
      <c r="X69" s="1074"/>
      <c r="Y69" s="1079"/>
      <c r="Z69" s="1112"/>
      <c r="AA69" s="1077"/>
      <c r="AB69" s="1051"/>
      <c r="AC69" s="1051"/>
      <c r="AD69" s="1074"/>
    </row>
    <row r="70" spans="1:30" ht="18.75" customHeight="1" x14ac:dyDescent="0.3">
      <c r="A70" s="1311"/>
      <c r="B70" s="1312"/>
      <c r="C70" s="1313"/>
      <c r="D70" s="46"/>
      <c r="E70" s="43"/>
      <c r="F70" s="44"/>
      <c r="G70" s="168">
        <v>81</v>
      </c>
      <c r="H70" s="171">
        <v>21</v>
      </c>
      <c r="I70" s="170">
        <f t="shared" si="32"/>
        <v>680.4</v>
      </c>
      <c r="J70" s="1049"/>
      <c r="K70" s="1051"/>
      <c r="L70" s="1129"/>
      <c r="M70" s="1130"/>
      <c r="N70" s="1051"/>
      <c r="O70" s="1043"/>
      <c r="P70" s="1045"/>
      <c r="Q70" s="1062"/>
      <c r="R70" s="233">
        <v>10</v>
      </c>
      <c r="S70" s="137">
        <v>2</v>
      </c>
      <c r="T70" s="202">
        <f t="shared" si="21"/>
        <v>10</v>
      </c>
      <c r="U70" s="1037"/>
      <c r="V70" s="1062"/>
      <c r="W70" s="1077"/>
      <c r="X70" s="1074"/>
      <c r="Y70" s="1079"/>
      <c r="Z70" s="1112"/>
      <c r="AA70" s="1077"/>
      <c r="AB70" s="1051"/>
      <c r="AC70" s="1051"/>
      <c r="AD70" s="1074"/>
    </row>
    <row r="71" spans="1:30" ht="18.75" customHeight="1" x14ac:dyDescent="0.3">
      <c r="A71" s="1311"/>
      <c r="B71" s="1312"/>
      <c r="C71" s="1313"/>
      <c r="D71" s="46"/>
      <c r="E71" s="43"/>
      <c r="F71" s="44"/>
      <c r="G71" s="168">
        <v>96</v>
      </c>
      <c r="H71" s="171">
        <v>1</v>
      </c>
      <c r="I71" s="170">
        <f t="shared" si="32"/>
        <v>38.4</v>
      </c>
      <c r="J71" s="1049"/>
      <c r="K71" s="1051"/>
      <c r="L71" s="1129"/>
      <c r="M71" s="1130"/>
      <c r="N71" s="1051"/>
      <c r="O71" s="1043"/>
      <c r="P71" s="1045"/>
      <c r="Q71" s="1062"/>
      <c r="R71" s="1084">
        <v>424</v>
      </c>
      <c r="S71" s="1087">
        <v>2</v>
      </c>
      <c r="T71" s="1108">
        <f t="shared" si="21"/>
        <v>424</v>
      </c>
      <c r="U71" s="1037"/>
      <c r="V71" s="1062"/>
      <c r="W71" s="1077"/>
      <c r="X71" s="1074"/>
      <c r="Y71" s="1079"/>
      <c r="Z71" s="1112"/>
      <c r="AA71" s="1077"/>
      <c r="AB71" s="1051"/>
      <c r="AC71" s="1051"/>
      <c r="AD71" s="1074"/>
    </row>
    <row r="72" spans="1:30" ht="18.75" customHeight="1" x14ac:dyDescent="0.3">
      <c r="A72" s="1311"/>
      <c r="B72" s="1312"/>
      <c r="C72" s="1313"/>
      <c r="D72" s="46"/>
      <c r="E72" s="43"/>
      <c r="F72" s="44"/>
      <c r="G72" s="168">
        <v>465</v>
      </c>
      <c r="H72" s="171">
        <v>1</v>
      </c>
      <c r="I72" s="170">
        <f t="shared" si="32"/>
        <v>186</v>
      </c>
      <c r="J72" s="1028"/>
      <c r="K72" s="1029"/>
      <c r="L72" s="1024"/>
      <c r="M72" s="1031"/>
      <c r="N72" s="1029"/>
      <c r="O72" s="1026"/>
      <c r="P72" s="1012"/>
      <c r="Q72" s="1063"/>
      <c r="R72" s="1086"/>
      <c r="S72" s="1018"/>
      <c r="T72" s="1110"/>
      <c r="U72" s="1038"/>
      <c r="V72" s="1063"/>
      <c r="W72" s="1010"/>
      <c r="X72" s="1075"/>
      <c r="Y72" s="1080"/>
      <c r="Z72" s="1113"/>
      <c r="AA72" s="1010"/>
      <c r="AB72" s="1029"/>
      <c r="AC72" s="1029"/>
      <c r="AD72" s="1075"/>
    </row>
    <row r="73" spans="1:30" ht="18.75" customHeight="1" x14ac:dyDescent="0.3">
      <c r="A73" s="1311">
        <v>64</v>
      </c>
      <c r="B73" s="1312" t="s">
        <v>121</v>
      </c>
      <c r="C73" s="1297" t="s">
        <v>130</v>
      </c>
      <c r="D73" s="46" t="s">
        <v>0</v>
      </c>
      <c r="E73" s="43"/>
      <c r="F73" s="44"/>
      <c r="G73" s="168">
        <v>216</v>
      </c>
      <c r="H73" s="171">
        <v>8</v>
      </c>
      <c r="I73" s="170">
        <f t="shared" si="32"/>
        <v>691.2</v>
      </c>
      <c r="J73" s="1048">
        <v>1000</v>
      </c>
      <c r="K73" s="1050">
        <v>21</v>
      </c>
      <c r="L73" s="1023">
        <f>K73*J73*L3*L4</f>
        <v>3360</v>
      </c>
      <c r="M73" s="1114">
        <v>0</v>
      </c>
      <c r="N73" s="1050">
        <v>0</v>
      </c>
      <c r="O73" s="1032">
        <f>N73*M73*O3*O4</f>
        <v>0</v>
      </c>
      <c r="P73" s="1044">
        <v>0</v>
      </c>
      <c r="Q73" s="1061">
        <f t="shared" si="24"/>
        <v>0</v>
      </c>
      <c r="R73" s="1084">
        <v>40</v>
      </c>
      <c r="S73" s="1087">
        <v>1</v>
      </c>
      <c r="T73" s="1108">
        <f t="shared" ref="T73:T110" si="40">(R73*S73)/2</f>
        <v>20</v>
      </c>
      <c r="U73" s="1036"/>
      <c r="V73" s="1061">
        <f t="shared" si="25"/>
        <v>0</v>
      </c>
      <c r="W73" s="1076"/>
      <c r="X73" s="1073">
        <f t="shared" ref="X73" si="41">W73*$V$4</f>
        <v>0</v>
      </c>
      <c r="Y73" s="1078"/>
      <c r="Z73" s="1111">
        <f t="shared" si="27"/>
        <v>0</v>
      </c>
      <c r="AA73" s="235" t="s">
        <v>45</v>
      </c>
      <c r="AB73" s="129">
        <v>2</v>
      </c>
      <c r="AC73" s="129">
        <v>8</v>
      </c>
      <c r="AD73" s="131">
        <f t="shared" si="23"/>
        <v>160</v>
      </c>
    </row>
    <row r="74" spans="1:30" ht="18.75" customHeight="1" x14ac:dyDescent="0.3">
      <c r="A74" s="1311"/>
      <c r="B74" s="1312"/>
      <c r="C74" s="1313"/>
      <c r="D74" s="46"/>
      <c r="E74" s="43"/>
      <c r="F74" s="44"/>
      <c r="G74" s="168">
        <v>2443.9499999999998</v>
      </c>
      <c r="H74" s="171">
        <v>21</v>
      </c>
      <c r="I74" s="170">
        <f t="shared" si="32"/>
        <v>20529.18</v>
      </c>
      <c r="J74" s="1049"/>
      <c r="K74" s="1051"/>
      <c r="L74" s="1129"/>
      <c r="M74" s="1130"/>
      <c r="N74" s="1051"/>
      <c r="O74" s="1043"/>
      <c r="P74" s="1045"/>
      <c r="Q74" s="1062"/>
      <c r="R74" s="1086"/>
      <c r="S74" s="1018"/>
      <c r="T74" s="1110"/>
      <c r="U74" s="1037"/>
      <c r="V74" s="1062"/>
      <c r="W74" s="1077"/>
      <c r="X74" s="1074"/>
      <c r="Y74" s="1079"/>
      <c r="Z74" s="1112"/>
      <c r="AA74" s="1076" t="s">
        <v>38</v>
      </c>
      <c r="AB74" s="1050">
        <v>2</v>
      </c>
      <c r="AC74" s="1050">
        <v>8</v>
      </c>
      <c r="AD74" s="1073">
        <f t="shared" ref="AD74:AD111" si="42">IF(AA74="85x150",AB74*AC74*$AD$4,IF(AA74="115x200",AB74*AC74*$AD$4*$AD$3,IF(AA74="85x120",AB74*AC74*$AD$4*$AD$3,IF(AA74="100x150",AB74*AC74*$AD$4*$AD$3,IF(AA74="150x300",AB74*AC74*$AD$5*$AD$3,IF(AA74="115x250",AB74*AC74*$AD$5*$AD$3,IF(AA74="65x120",AB74*AC74*$AD$4*$AD$3,IF(AA74="115x240",AB74*AC74*$AD$5*$AD$3,""))))))))</f>
        <v>32</v>
      </c>
    </row>
    <row r="75" spans="1:30" ht="18.75" customHeight="1" x14ac:dyDescent="0.3">
      <c r="A75" s="1311"/>
      <c r="B75" s="1312"/>
      <c r="C75" s="1313"/>
      <c r="D75" s="46"/>
      <c r="E75" s="43"/>
      <c r="F75" s="44"/>
      <c r="G75" s="1121">
        <v>92.44</v>
      </c>
      <c r="H75" s="1121">
        <v>2</v>
      </c>
      <c r="I75" s="1061">
        <f t="shared" si="32"/>
        <v>73.951999999999998</v>
      </c>
      <c r="J75" s="1049"/>
      <c r="K75" s="1051"/>
      <c r="L75" s="1129"/>
      <c r="M75" s="1130"/>
      <c r="N75" s="1051"/>
      <c r="O75" s="1043"/>
      <c r="P75" s="1045"/>
      <c r="Q75" s="1062"/>
      <c r="R75" s="1084">
        <v>350</v>
      </c>
      <c r="S75" s="1087">
        <v>1</v>
      </c>
      <c r="T75" s="1108">
        <f t="shared" si="40"/>
        <v>175</v>
      </c>
      <c r="U75" s="1037"/>
      <c r="V75" s="1062"/>
      <c r="W75" s="1077"/>
      <c r="X75" s="1074"/>
      <c r="Y75" s="1079"/>
      <c r="Z75" s="1112"/>
      <c r="AA75" s="1077"/>
      <c r="AB75" s="1051"/>
      <c r="AC75" s="1051"/>
      <c r="AD75" s="1074"/>
    </row>
    <row r="76" spans="1:30" ht="18.75" customHeight="1" x14ac:dyDescent="0.3">
      <c r="A76" s="1311"/>
      <c r="B76" s="1312"/>
      <c r="C76" s="1313"/>
      <c r="D76" s="46"/>
      <c r="E76" s="43"/>
      <c r="F76" s="44"/>
      <c r="G76" s="1122"/>
      <c r="H76" s="1122"/>
      <c r="I76" s="1063"/>
      <c r="J76" s="1028"/>
      <c r="K76" s="1029"/>
      <c r="L76" s="1024"/>
      <c r="M76" s="1031"/>
      <c r="N76" s="1029"/>
      <c r="O76" s="1026"/>
      <c r="P76" s="1012"/>
      <c r="Q76" s="1063"/>
      <c r="R76" s="1086"/>
      <c r="S76" s="1018"/>
      <c r="T76" s="1110"/>
      <c r="U76" s="1038"/>
      <c r="V76" s="1063"/>
      <c r="W76" s="1010"/>
      <c r="X76" s="1075"/>
      <c r="Y76" s="1080"/>
      <c r="Z76" s="1113"/>
      <c r="AA76" s="1010"/>
      <c r="AB76" s="1029"/>
      <c r="AC76" s="1029"/>
      <c r="AD76" s="1075"/>
    </row>
    <row r="77" spans="1:30" ht="18.75" customHeight="1" x14ac:dyDescent="0.3">
      <c r="A77" s="1311">
        <v>65</v>
      </c>
      <c r="B77" s="1312" t="s">
        <v>89</v>
      </c>
      <c r="C77" s="1297" t="s">
        <v>131</v>
      </c>
      <c r="D77" s="46" t="s">
        <v>0</v>
      </c>
      <c r="E77" s="43"/>
      <c r="F77" s="44"/>
      <c r="G77" s="168">
        <v>152</v>
      </c>
      <c r="H77" s="171">
        <v>11</v>
      </c>
      <c r="I77" s="170">
        <f t="shared" si="32"/>
        <v>668.80000000000007</v>
      </c>
      <c r="J77" s="1048"/>
      <c r="K77" s="1050"/>
      <c r="L77" s="1023">
        <f t="shared" ref="L77:L110" si="43">K77*J77*$L$4*$L$3</f>
        <v>0</v>
      </c>
      <c r="M77" s="1114"/>
      <c r="N77" s="1050"/>
      <c r="O77" s="1032">
        <f t="shared" ref="O77" si="44">N77*M77*$L$4*$L$3</f>
        <v>0</v>
      </c>
      <c r="P77" s="190">
        <v>0</v>
      </c>
      <c r="Q77" s="170">
        <f t="shared" si="24"/>
        <v>0</v>
      </c>
      <c r="R77" s="233">
        <v>60</v>
      </c>
      <c r="S77" s="137">
        <v>2</v>
      </c>
      <c r="T77" s="202">
        <f t="shared" si="40"/>
        <v>60</v>
      </c>
      <c r="U77" s="236"/>
      <c r="V77" s="167">
        <f t="shared" si="25"/>
        <v>0</v>
      </c>
      <c r="W77" s="237"/>
      <c r="X77" s="131">
        <f t="shared" ref="X77:X79" si="45">W77*$V$4</f>
        <v>0</v>
      </c>
      <c r="Y77" s="234"/>
      <c r="Z77" s="231">
        <f t="shared" si="27"/>
        <v>0</v>
      </c>
      <c r="AA77" s="235"/>
      <c r="AB77" s="129"/>
      <c r="AC77" s="129"/>
      <c r="AD77" s="131" t="str">
        <f t="shared" si="42"/>
        <v/>
      </c>
    </row>
    <row r="78" spans="1:30" ht="18.75" customHeight="1" x14ac:dyDescent="0.3">
      <c r="A78" s="1311"/>
      <c r="B78" s="1312"/>
      <c r="C78" s="1297"/>
      <c r="D78" s="46"/>
      <c r="E78" s="43"/>
      <c r="F78" s="44"/>
      <c r="G78" s="168">
        <v>119</v>
      </c>
      <c r="H78" s="171">
        <v>11</v>
      </c>
      <c r="I78" s="170">
        <f t="shared" si="32"/>
        <v>523.6</v>
      </c>
      <c r="J78" s="1028"/>
      <c r="K78" s="1029"/>
      <c r="L78" s="1024"/>
      <c r="M78" s="1031"/>
      <c r="N78" s="1029"/>
      <c r="O78" s="1026"/>
      <c r="P78" s="190">
        <v>0</v>
      </c>
      <c r="Q78" s="170">
        <f t="shared" si="24"/>
        <v>0</v>
      </c>
      <c r="R78" s="233">
        <v>30</v>
      </c>
      <c r="S78" s="137">
        <v>1</v>
      </c>
      <c r="T78" s="202">
        <f t="shared" si="40"/>
        <v>15</v>
      </c>
      <c r="U78" s="236"/>
      <c r="V78" s="167">
        <f t="shared" si="25"/>
        <v>0</v>
      </c>
      <c r="W78" s="237"/>
      <c r="X78" s="131">
        <f t="shared" si="45"/>
        <v>0</v>
      </c>
      <c r="Y78" s="234"/>
      <c r="Z78" s="231">
        <f t="shared" si="27"/>
        <v>0</v>
      </c>
      <c r="AA78" s="235"/>
      <c r="AB78" s="129"/>
      <c r="AC78" s="129"/>
      <c r="AD78" s="131" t="str">
        <f t="shared" si="42"/>
        <v/>
      </c>
    </row>
    <row r="79" spans="1:30" ht="18.75" customHeight="1" x14ac:dyDescent="0.3">
      <c r="A79" s="1311">
        <v>66</v>
      </c>
      <c r="B79" s="1312" t="s">
        <v>121</v>
      </c>
      <c r="C79" s="1297" t="s">
        <v>132</v>
      </c>
      <c r="D79" s="46" t="s">
        <v>91</v>
      </c>
      <c r="E79" s="43"/>
      <c r="F79" s="44"/>
      <c r="G79" s="168">
        <v>2443.9499999999998</v>
      </c>
      <c r="H79" s="171">
        <v>21</v>
      </c>
      <c r="I79" s="170">
        <f t="shared" si="32"/>
        <v>20529.18</v>
      </c>
      <c r="J79" s="1048">
        <v>1000</v>
      </c>
      <c r="K79" s="1050">
        <v>21</v>
      </c>
      <c r="L79" s="1023">
        <f t="shared" si="43"/>
        <v>3360</v>
      </c>
      <c r="M79" s="1114">
        <v>1000</v>
      </c>
      <c r="N79" s="1050">
        <v>21</v>
      </c>
      <c r="O79" s="1032">
        <f>N79*M79*O3*O4</f>
        <v>5040</v>
      </c>
      <c r="P79" s="1044">
        <v>0</v>
      </c>
      <c r="Q79" s="1061">
        <f t="shared" si="24"/>
        <v>0</v>
      </c>
      <c r="R79" s="233">
        <f>350+466.56+350</f>
        <v>1166.56</v>
      </c>
      <c r="S79" s="137">
        <v>1</v>
      </c>
      <c r="T79" s="202">
        <f t="shared" si="40"/>
        <v>583.28</v>
      </c>
      <c r="U79" s="1036"/>
      <c r="V79" s="1061">
        <f t="shared" si="25"/>
        <v>0</v>
      </c>
      <c r="W79" s="1076"/>
      <c r="X79" s="1073">
        <f t="shared" si="45"/>
        <v>0</v>
      </c>
      <c r="Y79" s="1078"/>
      <c r="Z79" s="1111">
        <f t="shared" si="27"/>
        <v>0</v>
      </c>
      <c r="AA79" s="235" t="s">
        <v>45</v>
      </c>
      <c r="AB79" s="129">
        <v>2</v>
      </c>
      <c r="AC79" s="129">
        <v>8</v>
      </c>
      <c r="AD79" s="131">
        <f t="shared" si="42"/>
        <v>160</v>
      </c>
    </row>
    <row r="80" spans="1:30" ht="18.75" customHeight="1" x14ac:dyDescent="0.3">
      <c r="A80" s="1311"/>
      <c r="B80" s="1312"/>
      <c r="C80" s="1313"/>
      <c r="D80" s="46"/>
      <c r="E80" s="43"/>
      <c r="F80" s="44"/>
      <c r="G80" s="1121">
        <v>92.44</v>
      </c>
      <c r="H80" s="1121">
        <v>4</v>
      </c>
      <c r="I80" s="1061">
        <f t="shared" si="32"/>
        <v>147.904</v>
      </c>
      <c r="J80" s="1049"/>
      <c r="K80" s="1051"/>
      <c r="L80" s="1129"/>
      <c r="M80" s="1130"/>
      <c r="N80" s="1051"/>
      <c r="O80" s="1043"/>
      <c r="P80" s="1045"/>
      <c r="Q80" s="1062"/>
      <c r="R80" s="233">
        <f>147.39+155.52</f>
        <v>302.90999999999997</v>
      </c>
      <c r="S80" s="137">
        <v>1</v>
      </c>
      <c r="T80" s="202">
        <f t="shared" si="40"/>
        <v>151.45499999999998</v>
      </c>
      <c r="U80" s="1037"/>
      <c r="V80" s="1062"/>
      <c r="W80" s="1077"/>
      <c r="X80" s="1074"/>
      <c r="Y80" s="1079"/>
      <c r="Z80" s="1112"/>
      <c r="AA80" s="1070" t="s">
        <v>38</v>
      </c>
      <c r="AB80" s="1050">
        <v>2</v>
      </c>
      <c r="AC80" s="1050">
        <v>8</v>
      </c>
      <c r="AD80" s="1073">
        <f t="shared" si="42"/>
        <v>32</v>
      </c>
    </row>
    <row r="81" spans="1:30" ht="18.75" customHeight="1" x14ac:dyDescent="0.3">
      <c r="A81" s="1311"/>
      <c r="B81" s="1312"/>
      <c r="C81" s="1313"/>
      <c r="D81" s="46"/>
      <c r="E81" s="43"/>
      <c r="F81" s="44"/>
      <c r="G81" s="1122"/>
      <c r="H81" s="1122"/>
      <c r="I81" s="1063"/>
      <c r="J81" s="1028"/>
      <c r="K81" s="1029"/>
      <c r="L81" s="1024"/>
      <c r="M81" s="1031"/>
      <c r="N81" s="1029"/>
      <c r="O81" s="1026"/>
      <c r="P81" s="1012"/>
      <c r="Q81" s="1063"/>
      <c r="R81" s="233">
        <v>269.62</v>
      </c>
      <c r="S81" s="137">
        <v>1</v>
      </c>
      <c r="T81" s="202">
        <f t="shared" si="40"/>
        <v>134.81</v>
      </c>
      <c r="U81" s="1038"/>
      <c r="V81" s="1063"/>
      <c r="W81" s="1010"/>
      <c r="X81" s="1075"/>
      <c r="Y81" s="1080"/>
      <c r="Z81" s="1113"/>
      <c r="AA81" s="1072"/>
      <c r="AB81" s="1029"/>
      <c r="AC81" s="1029"/>
      <c r="AD81" s="1075"/>
    </row>
    <row r="82" spans="1:30" ht="18.75" customHeight="1" x14ac:dyDescent="0.3">
      <c r="A82" s="40">
        <v>67</v>
      </c>
      <c r="B82" s="47" t="s">
        <v>81</v>
      </c>
      <c r="C82" s="48" t="s">
        <v>133</v>
      </c>
      <c r="D82" s="46" t="s">
        <v>0</v>
      </c>
      <c r="E82" s="43"/>
      <c r="F82" s="44"/>
      <c r="G82" s="168">
        <v>426</v>
      </c>
      <c r="H82" s="171">
        <v>21</v>
      </c>
      <c r="I82" s="170">
        <f t="shared" si="32"/>
        <v>3578.4</v>
      </c>
      <c r="J82" s="128"/>
      <c r="K82" s="129"/>
      <c r="L82" s="130">
        <f t="shared" si="43"/>
        <v>0</v>
      </c>
      <c r="M82" s="154"/>
      <c r="N82" s="129"/>
      <c r="O82" s="155">
        <f>N82*M82*$O$3*$O$4</f>
        <v>0</v>
      </c>
      <c r="P82" s="190">
        <v>0</v>
      </c>
      <c r="Q82" s="170">
        <f t="shared" si="24"/>
        <v>0</v>
      </c>
      <c r="R82" s="233"/>
      <c r="S82" s="137"/>
      <c r="T82" s="202">
        <f t="shared" si="40"/>
        <v>0</v>
      </c>
      <c r="U82" s="236"/>
      <c r="V82" s="167">
        <f t="shared" si="25"/>
        <v>0</v>
      </c>
      <c r="W82" s="237"/>
      <c r="X82" s="131">
        <f t="shared" ref="X82:X93" si="46">W82*$V$4</f>
        <v>0</v>
      </c>
      <c r="Y82" s="234"/>
      <c r="Z82" s="231">
        <f t="shared" si="27"/>
        <v>0</v>
      </c>
      <c r="AA82" s="235"/>
      <c r="AB82" s="129"/>
      <c r="AC82" s="129"/>
      <c r="AD82" s="131" t="str">
        <f t="shared" si="42"/>
        <v/>
      </c>
    </row>
    <row r="83" spans="1:30" ht="18.75" customHeight="1" x14ac:dyDescent="0.3">
      <c r="A83" s="40">
        <v>68</v>
      </c>
      <c r="B83" s="47" t="s">
        <v>39</v>
      </c>
      <c r="C83" s="48" t="s">
        <v>134</v>
      </c>
      <c r="D83" s="46" t="s">
        <v>91</v>
      </c>
      <c r="E83" s="43"/>
      <c r="F83" s="44"/>
      <c r="G83" s="168">
        <v>411.3</v>
      </c>
      <c r="H83" s="171">
        <v>21</v>
      </c>
      <c r="I83" s="170">
        <f t="shared" si="32"/>
        <v>3454.92</v>
      </c>
      <c r="J83" s="128"/>
      <c r="K83" s="129"/>
      <c r="L83" s="130">
        <f t="shared" si="43"/>
        <v>0</v>
      </c>
      <c r="M83" s="154"/>
      <c r="N83" s="129"/>
      <c r="O83" s="155">
        <f>N83*M83*$O$3*$O$4</f>
        <v>0</v>
      </c>
      <c r="P83" s="190">
        <v>0</v>
      </c>
      <c r="Q83" s="170">
        <f t="shared" si="24"/>
        <v>0</v>
      </c>
      <c r="R83" s="233"/>
      <c r="S83" s="137"/>
      <c r="T83" s="202">
        <f t="shared" si="40"/>
        <v>0</v>
      </c>
      <c r="U83" s="236"/>
      <c r="V83" s="167">
        <f t="shared" si="25"/>
        <v>0</v>
      </c>
      <c r="W83" s="237"/>
      <c r="X83" s="131">
        <f t="shared" si="46"/>
        <v>0</v>
      </c>
      <c r="Y83" s="234"/>
      <c r="Z83" s="231">
        <f t="shared" si="27"/>
        <v>0</v>
      </c>
      <c r="AA83" s="235"/>
      <c r="AB83" s="129"/>
      <c r="AC83" s="129"/>
      <c r="AD83" s="131" t="str">
        <f t="shared" si="42"/>
        <v/>
      </c>
    </row>
    <row r="84" spans="1:30" ht="18.75" customHeight="1" x14ac:dyDescent="0.3">
      <c r="A84" s="1311">
        <v>71</v>
      </c>
      <c r="B84" s="1312" t="s">
        <v>39</v>
      </c>
      <c r="C84" s="1297" t="s">
        <v>137</v>
      </c>
      <c r="D84" s="46" t="s">
        <v>0</v>
      </c>
      <c r="E84" s="43"/>
      <c r="F84" s="44"/>
      <c r="G84" s="168">
        <f>125.72+5.57</f>
        <v>131.29</v>
      </c>
      <c r="H84" s="171">
        <v>21</v>
      </c>
      <c r="I84" s="170">
        <f t="shared" si="32"/>
        <v>1102.836</v>
      </c>
      <c r="J84" s="1048"/>
      <c r="K84" s="1050"/>
      <c r="L84" s="1023">
        <f t="shared" si="43"/>
        <v>0</v>
      </c>
      <c r="M84" s="1114"/>
      <c r="N84" s="1050"/>
      <c r="O84" s="1032">
        <f t="shared" ref="O84" si="47">N84*M84*$L$4*$L$3</f>
        <v>0</v>
      </c>
      <c r="P84" s="1044">
        <v>0</v>
      </c>
      <c r="Q84" s="1061">
        <f t="shared" si="24"/>
        <v>0</v>
      </c>
      <c r="R84" s="1084">
        <v>60</v>
      </c>
      <c r="S84" s="1087">
        <v>2</v>
      </c>
      <c r="T84" s="1108">
        <f t="shared" si="40"/>
        <v>60</v>
      </c>
      <c r="U84" s="236"/>
      <c r="V84" s="167">
        <f t="shared" si="25"/>
        <v>0</v>
      </c>
      <c r="W84" s="237"/>
      <c r="X84" s="131">
        <f t="shared" si="46"/>
        <v>0</v>
      </c>
      <c r="Y84" s="234"/>
      <c r="Z84" s="231">
        <f t="shared" si="27"/>
        <v>0</v>
      </c>
      <c r="AA84" s="235"/>
      <c r="AB84" s="129"/>
      <c r="AC84" s="129"/>
      <c r="AD84" s="131" t="str">
        <f t="shared" si="42"/>
        <v/>
      </c>
    </row>
    <row r="85" spans="1:30" ht="18.75" customHeight="1" x14ac:dyDescent="0.3">
      <c r="A85" s="1311"/>
      <c r="B85" s="1312"/>
      <c r="C85" s="1313"/>
      <c r="D85" s="46"/>
      <c r="E85" s="43"/>
      <c r="F85" s="44"/>
      <c r="G85" s="168">
        <v>349.59</v>
      </c>
      <c r="H85" s="171">
        <v>11</v>
      </c>
      <c r="I85" s="170">
        <f t="shared" si="32"/>
        <v>1538.1959999999999</v>
      </c>
      <c r="J85" s="1028"/>
      <c r="K85" s="1029"/>
      <c r="L85" s="1024"/>
      <c r="M85" s="1031"/>
      <c r="N85" s="1029"/>
      <c r="O85" s="1026"/>
      <c r="P85" s="1012"/>
      <c r="Q85" s="1063"/>
      <c r="R85" s="1086"/>
      <c r="S85" s="1018"/>
      <c r="T85" s="1110"/>
      <c r="U85" s="236"/>
      <c r="V85" s="167">
        <f t="shared" ref="V85:V110" si="48">U85*$V$4</f>
        <v>0</v>
      </c>
      <c r="W85" s="237"/>
      <c r="X85" s="131">
        <f t="shared" si="46"/>
        <v>0</v>
      </c>
      <c r="Y85" s="234"/>
      <c r="Z85" s="231">
        <f t="shared" ref="Z85:Z110" si="49">Y85*$V$4</f>
        <v>0</v>
      </c>
      <c r="AA85" s="235"/>
      <c r="AB85" s="129"/>
      <c r="AC85" s="129"/>
      <c r="AD85" s="131" t="str">
        <f t="shared" si="42"/>
        <v/>
      </c>
    </row>
    <row r="86" spans="1:30" ht="18.75" customHeight="1" x14ac:dyDescent="0.3">
      <c r="A86" s="1311">
        <v>72</v>
      </c>
      <c r="B86" s="1312" t="s">
        <v>39</v>
      </c>
      <c r="C86" s="1297" t="s">
        <v>138</v>
      </c>
      <c r="D86" s="46" t="s">
        <v>0</v>
      </c>
      <c r="E86" s="43"/>
      <c r="F86" s="44"/>
      <c r="G86" s="168">
        <v>650</v>
      </c>
      <c r="H86" s="171">
        <v>21</v>
      </c>
      <c r="I86" s="170">
        <f t="shared" si="32"/>
        <v>5460</v>
      </c>
      <c r="J86" s="1048">
        <v>287</v>
      </c>
      <c r="K86" s="1050">
        <v>21</v>
      </c>
      <c r="L86" s="1023">
        <f t="shared" si="43"/>
        <v>964.32</v>
      </c>
      <c r="M86" s="1114">
        <v>287</v>
      </c>
      <c r="N86" s="1050">
        <v>21</v>
      </c>
      <c r="O86" s="1032">
        <f>N86*M86*O3*O4</f>
        <v>1446.48</v>
      </c>
      <c r="P86" s="190">
        <v>0</v>
      </c>
      <c r="Q86" s="170">
        <f t="shared" si="24"/>
        <v>0</v>
      </c>
      <c r="R86" s="233"/>
      <c r="S86" s="137"/>
      <c r="T86" s="202">
        <f t="shared" si="40"/>
        <v>0</v>
      </c>
      <c r="U86" s="236"/>
      <c r="V86" s="167">
        <f t="shared" si="48"/>
        <v>0</v>
      </c>
      <c r="W86" s="237"/>
      <c r="X86" s="131">
        <f t="shared" si="46"/>
        <v>0</v>
      </c>
      <c r="Y86" s="234"/>
      <c r="Z86" s="231">
        <f t="shared" si="49"/>
        <v>0</v>
      </c>
      <c r="AA86" s="235"/>
      <c r="AB86" s="129"/>
      <c r="AC86" s="129"/>
      <c r="AD86" s="131" t="str">
        <f t="shared" si="42"/>
        <v/>
      </c>
    </row>
    <row r="87" spans="1:30" ht="18.75" customHeight="1" x14ac:dyDescent="0.3">
      <c r="A87" s="1311"/>
      <c r="B87" s="1312"/>
      <c r="C87" s="1297"/>
      <c r="D87" s="46"/>
      <c r="E87" s="43"/>
      <c r="F87" s="44"/>
      <c r="G87" s="168">
        <v>410</v>
      </c>
      <c r="H87" s="171">
        <v>21</v>
      </c>
      <c r="I87" s="170">
        <f t="shared" si="32"/>
        <v>3444</v>
      </c>
      <c r="J87" s="1028"/>
      <c r="K87" s="1029"/>
      <c r="L87" s="1024"/>
      <c r="M87" s="1031"/>
      <c r="N87" s="1029"/>
      <c r="O87" s="1026"/>
      <c r="P87" s="190">
        <v>0</v>
      </c>
      <c r="Q87" s="170">
        <f t="shared" si="24"/>
        <v>0</v>
      </c>
      <c r="R87" s="233"/>
      <c r="S87" s="137"/>
      <c r="T87" s="202">
        <f t="shared" si="40"/>
        <v>0</v>
      </c>
      <c r="U87" s="236"/>
      <c r="V87" s="167">
        <f t="shared" si="48"/>
        <v>0</v>
      </c>
      <c r="W87" s="237"/>
      <c r="X87" s="131">
        <f t="shared" si="46"/>
        <v>0</v>
      </c>
      <c r="Y87" s="234"/>
      <c r="Z87" s="231">
        <f t="shared" si="49"/>
        <v>0</v>
      </c>
      <c r="AA87" s="235"/>
      <c r="AB87" s="129"/>
      <c r="AC87" s="129"/>
      <c r="AD87" s="131" t="str">
        <f t="shared" si="42"/>
        <v/>
      </c>
    </row>
    <row r="88" spans="1:30" ht="18.75" customHeight="1" x14ac:dyDescent="0.3">
      <c r="A88" s="1311">
        <v>73</v>
      </c>
      <c r="B88" s="1312" t="s">
        <v>39</v>
      </c>
      <c r="C88" s="1297" t="s">
        <v>139</v>
      </c>
      <c r="D88" s="46" t="s">
        <v>91</v>
      </c>
      <c r="E88" s="43"/>
      <c r="F88" s="44"/>
      <c r="G88" s="168">
        <v>85.43</v>
      </c>
      <c r="H88" s="171">
        <v>8</v>
      </c>
      <c r="I88" s="170">
        <f t="shared" si="32"/>
        <v>273.37600000000003</v>
      </c>
      <c r="J88" s="1021">
        <v>200</v>
      </c>
      <c r="K88" s="1022">
        <v>21</v>
      </c>
      <c r="L88" s="130">
        <f t="shared" si="43"/>
        <v>672</v>
      </c>
      <c r="M88" s="156">
        <v>200</v>
      </c>
      <c r="N88" s="129">
        <v>4</v>
      </c>
      <c r="O88" s="155">
        <f>N88*M88*$O$3*$O$4</f>
        <v>192</v>
      </c>
      <c r="P88" s="190">
        <v>0</v>
      </c>
      <c r="Q88" s="170">
        <f t="shared" si="24"/>
        <v>0</v>
      </c>
      <c r="R88" s="1017">
        <v>50</v>
      </c>
      <c r="S88" s="1019">
        <v>2</v>
      </c>
      <c r="T88" s="952">
        <f t="shared" si="40"/>
        <v>50</v>
      </c>
      <c r="U88" s="1009"/>
      <c r="V88" s="167">
        <f t="shared" si="48"/>
        <v>0</v>
      </c>
      <c r="W88" s="1011"/>
      <c r="X88" s="131">
        <f t="shared" si="46"/>
        <v>0</v>
      </c>
      <c r="Y88" s="1033"/>
      <c r="Z88" s="231">
        <f t="shared" si="49"/>
        <v>0</v>
      </c>
      <c r="AA88" s="1034"/>
      <c r="AB88" s="1022"/>
      <c r="AC88" s="1022"/>
      <c r="AD88" s="131" t="str">
        <f t="shared" si="42"/>
        <v/>
      </c>
    </row>
    <row r="89" spans="1:30" ht="18.75" customHeight="1" x14ac:dyDescent="0.3">
      <c r="A89" s="1311"/>
      <c r="B89" s="1312"/>
      <c r="C89" s="1313"/>
      <c r="D89" s="46"/>
      <c r="E89" s="43"/>
      <c r="F89" s="44"/>
      <c r="G89" s="168">
        <v>37.81</v>
      </c>
      <c r="H89" s="171">
        <v>21</v>
      </c>
      <c r="I89" s="170">
        <f t="shared" si="32"/>
        <v>317.60400000000004</v>
      </c>
      <c r="J89" s="1021"/>
      <c r="K89" s="1022"/>
      <c r="L89" s="130">
        <f t="shared" si="43"/>
        <v>0</v>
      </c>
      <c r="M89" s="156">
        <v>800</v>
      </c>
      <c r="N89" s="129">
        <v>2</v>
      </c>
      <c r="O89" s="155">
        <f>N89*M89*$O$3*$O$4</f>
        <v>384</v>
      </c>
      <c r="P89" s="190">
        <v>0</v>
      </c>
      <c r="Q89" s="170">
        <f t="shared" si="24"/>
        <v>0</v>
      </c>
      <c r="R89" s="1017"/>
      <c r="S89" s="1019"/>
      <c r="T89" s="952"/>
      <c r="U89" s="1009"/>
      <c r="V89" s="167">
        <f t="shared" si="48"/>
        <v>0</v>
      </c>
      <c r="W89" s="1011"/>
      <c r="X89" s="131">
        <f t="shared" si="46"/>
        <v>0</v>
      </c>
      <c r="Y89" s="1033"/>
      <c r="Z89" s="231">
        <f t="shared" si="49"/>
        <v>0</v>
      </c>
      <c r="AA89" s="1034"/>
      <c r="AB89" s="1022"/>
      <c r="AC89" s="1022"/>
      <c r="AD89" s="131" t="str">
        <f t="shared" si="42"/>
        <v/>
      </c>
    </row>
    <row r="90" spans="1:30" ht="18.75" customHeight="1" x14ac:dyDescent="0.3">
      <c r="A90" s="40">
        <v>74</v>
      </c>
      <c r="B90" s="47" t="s">
        <v>81</v>
      </c>
      <c r="C90" s="48" t="s">
        <v>140</v>
      </c>
      <c r="D90" s="46" t="s">
        <v>91</v>
      </c>
      <c r="E90" s="43"/>
      <c r="F90" s="44"/>
      <c r="G90" s="168">
        <v>466.03</v>
      </c>
      <c r="H90" s="171">
        <v>12</v>
      </c>
      <c r="I90" s="170">
        <f t="shared" si="32"/>
        <v>2236.9439999999995</v>
      </c>
      <c r="J90" s="128">
        <v>50</v>
      </c>
      <c r="K90" s="129">
        <v>21</v>
      </c>
      <c r="L90" s="130">
        <f t="shared" si="43"/>
        <v>168</v>
      </c>
      <c r="M90" s="156">
        <v>50</v>
      </c>
      <c r="N90" s="129">
        <v>21</v>
      </c>
      <c r="O90" s="155">
        <f>N90*M90*$O$3*$O$4</f>
        <v>252</v>
      </c>
      <c r="P90" s="190">
        <v>0</v>
      </c>
      <c r="Q90" s="170">
        <f t="shared" si="24"/>
        <v>0</v>
      </c>
      <c r="R90" s="233">
        <v>100</v>
      </c>
      <c r="S90" s="137">
        <v>2</v>
      </c>
      <c r="T90" s="202">
        <f t="shared" si="40"/>
        <v>100</v>
      </c>
      <c r="U90" s="236"/>
      <c r="V90" s="167">
        <f t="shared" si="48"/>
        <v>0</v>
      </c>
      <c r="W90" s="237"/>
      <c r="X90" s="131">
        <f t="shared" si="46"/>
        <v>0</v>
      </c>
      <c r="Y90" s="234"/>
      <c r="Z90" s="231">
        <f t="shared" si="49"/>
        <v>0</v>
      </c>
      <c r="AA90" s="235" t="s">
        <v>50</v>
      </c>
      <c r="AB90" s="129">
        <v>1</v>
      </c>
      <c r="AC90" s="129">
        <v>2</v>
      </c>
      <c r="AD90" s="131">
        <f t="shared" si="42"/>
        <v>20</v>
      </c>
    </row>
    <row r="91" spans="1:30" ht="18.75" customHeight="1" x14ac:dyDescent="0.3">
      <c r="A91" s="40">
        <v>75</v>
      </c>
      <c r="B91" s="47" t="s">
        <v>116</v>
      </c>
      <c r="C91" s="48" t="s">
        <v>141</v>
      </c>
      <c r="D91" s="46" t="s">
        <v>91</v>
      </c>
      <c r="E91" s="43"/>
      <c r="F91" s="44"/>
      <c r="G91" s="173">
        <v>0</v>
      </c>
      <c r="H91" s="169">
        <v>0</v>
      </c>
      <c r="I91" s="170">
        <f t="shared" si="32"/>
        <v>0</v>
      </c>
      <c r="J91" s="128"/>
      <c r="K91" s="129"/>
      <c r="L91" s="130">
        <f t="shared" si="43"/>
        <v>0</v>
      </c>
      <c r="M91" s="154"/>
      <c r="N91" s="129"/>
      <c r="O91" s="155">
        <f t="shared" ref="O91:O92" si="50">N91*M91*$L$4*$L$3</f>
        <v>0</v>
      </c>
      <c r="P91" s="190">
        <v>0</v>
      </c>
      <c r="Q91" s="170">
        <f t="shared" ref="Q91:Q110" si="51">($P91/12)*$Q$3*$Q$4</f>
        <v>0</v>
      </c>
      <c r="R91" s="233"/>
      <c r="S91" s="137"/>
      <c r="T91" s="202">
        <f t="shared" si="40"/>
        <v>0</v>
      </c>
      <c r="U91" s="236"/>
      <c r="V91" s="167">
        <f t="shared" si="48"/>
        <v>0</v>
      </c>
      <c r="W91" s="237"/>
      <c r="X91" s="131">
        <f t="shared" si="46"/>
        <v>0</v>
      </c>
      <c r="Y91" s="234"/>
      <c r="Z91" s="231">
        <f t="shared" si="49"/>
        <v>0</v>
      </c>
      <c r="AA91" s="235"/>
      <c r="AB91" s="129"/>
      <c r="AC91" s="129"/>
      <c r="AD91" s="131" t="str">
        <f t="shared" si="42"/>
        <v/>
      </c>
    </row>
    <row r="92" spans="1:30" ht="18.75" customHeight="1" x14ac:dyDescent="0.3">
      <c r="A92" s="40">
        <v>75</v>
      </c>
      <c r="B92" s="47" t="s">
        <v>116</v>
      </c>
      <c r="C92" s="43" t="s">
        <v>333</v>
      </c>
      <c r="D92" s="46" t="s">
        <v>104</v>
      </c>
      <c r="E92" s="43"/>
      <c r="F92" s="44"/>
      <c r="G92" s="173">
        <v>0</v>
      </c>
      <c r="H92" s="169">
        <v>0</v>
      </c>
      <c r="I92" s="170">
        <f t="shared" si="32"/>
        <v>0</v>
      </c>
      <c r="J92" s="128"/>
      <c r="K92" s="129"/>
      <c r="L92" s="130">
        <f t="shared" si="43"/>
        <v>0</v>
      </c>
      <c r="M92" s="154"/>
      <c r="N92" s="129"/>
      <c r="O92" s="155">
        <f t="shared" si="50"/>
        <v>0</v>
      </c>
      <c r="P92" s="190">
        <v>0</v>
      </c>
      <c r="Q92" s="170">
        <f t="shared" si="51"/>
        <v>0</v>
      </c>
      <c r="R92" s="233"/>
      <c r="S92" s="137"/>
      <c r="T92" s="202">
        <f t="shared" si="40"/>
        <v>0</v>
      </c>
      <c r="U92" s="236"/>
      <c r="V92" s="167">
        <f t="shared" si="48"/>
        <v>0</v>
      </c>
      <c r="W92" s="237"/>
      <c r="X92" s="131">
        <f t="shared" si="46"/>
        <v>0</v>
      </c>
      <c r="Y92" s="234"/>
      <c r="Z92" s="231">
        <f t="shared" si="49"/>
        <v>0</v>
      </c>
      <c r="AA92" s="235"/>
      <c r="AB92" s="129"/>
      <c r="AC92" s="129"/>
      <c r="AD92" s="131" t="str">
        <f t="shared" si="42"/>
        <v/>
      </c>
    </row>
    <row r="93" spans="1:30" ht="18.75" customHeight="1" x14ac:dyDescent="0.3">
      <c r="A93" s="1311">
        <v>76</v>
      </c>
      <c r="B93" s="1312" t="s">
        <v>126</v>
      </c>
      <c r="C93" s="1297" t="s">
        <v>142</v>
      </c>
      <c r="D93" s="46" t="s">
        <v>91</v>
      </c>
      <c r="E93" s="43"/>
      <c r="F93" s="44"/>
      <c r="G93" s="168">
        <v>395.5</v>
      </c>
      <c r="H93" s="171">
        <v>21</v>
      </c>
      <c r="I93" s="170">
        <f t="shared" si="32"/>
        <v>3322.2000000000003</v>
      </c>
      <c r="J93" s="1048">
        <v>850</v>
      </c>
      <c r="K93" s="1050">
        <v>21</v>
      </c>
      <c r="L93" s="1023">
        <f t="shared" si="43"/>
        <v>2856</v>
      </c>
      <c r="M93" s="1114">
        <v>850</v>
      </c>
      <c r="N93" s="1050">
        <v>8</v>
      </c>
      <c r="O93" s="1032">
        <f>M93*N93*O3*O4</f>
        <v>1632</v>
      </c>
      <c r="P93" s="1044">
        <v>0</v>
      </c>
      <c r="Q93" s="1061">
        <f t="shared" si="51"/>
        <v>0</v>
      </c>
      <c r="R93" s="1084">
        <v>472</v>
      </c>
      <c r="S93" s="1087">
        <v>1</v>
      </c>
      <c r="T93" s="1108">
        <f t="shared" si="40"/>
        <v>236</v>
      </c>
      <c r="U93" s="1036"/>
      <c r="V93" s="1061">
        <f>U93*$V$4</f>
        <v>0</v>
      </c>
      <c r="W93" s="1076"/>
      <c r="X93" s="1073">
        <f t="shared" si="46"/>
        <v>0</v>
      </c>
      <c r="Y93" s="1078"/>
      <c r="Z93" s="1111">
        <f t="shared" si="49"/>
        <v>0</v>
      </c>
      <c r="AA93" s="1076"/>
      <c r="AB93" s="1050"/>
      <c r="AC93" s="1050"/>
      <c r="AD93" s="1073" t="str">
        <f t="shared" si="42"/>
        <v/>
      </c>
    </row>
    <row r="94" spans="1:30" ht="18.75" customHeight="1" x14ac:dyDescent="0.3">
      <c r="A94" s="1311"/>
      <c r="B94" s="1312"/>
      <c r="C94" s="1313"/>
      <c r="D94" s="46"/>
      <c r="E94" s="43"/>
      <c r="F94" s="44"/>
      <c r="G94" s="168">
        <v>961.3</v>
      </c>
      <c r="H94" s="171">
        <v>12</v>
      </c>
      <c r="I94" s="170">
        <f t="shared" si="32"/>
        <v>4614.24</v>
      </c>
      <c r="J94" s="1028"/>
      <c r="K94" s="1029"/>
      <c r="L94" s="1024"/>
      <c r="M94" s="1031"/>
      <c r="N94" s="1029"/>
      <c r="O94" s="1026"/>
      <c r="P94" s="1012"/>
      <c r="Q94" s="1063"/>
      <c r="R94" s="1086"/>
      <c r="S94" s="1018"/>
      <c r="T94" s="1110"/>
      <c r="U94" s="1038"/>
      <c r="V94" s="1063"/>
      <c r="W94" s="1010"/>
      <c r="X94" s="1075"/>
      <c r="Y94" s="1080"/>
      <c r="Z94" s="1113"/>
      <c r="AA94" s="1010"/>
      <c r="AB94" s="1029"/>
      <c r="AC94" s="1029"/>
      <c r="AD94" s="1075"/>
    </row>
    <row r="95" spans="1:30" ht="18.75" customHeight="1" x14ac:dyDescent="0.3">
      <c r="A95" s="40">
        <v>77</v>
      </c>
      <c r="B95" s="47" t="s">
        <v>55</v>
      </c>
      <c r="C95" s="48" t="s">
        <v>143</v>
      </c>
      <c r="D95" s="46" t="s">
        <v>0</v>
      </c>
      <c r="E95" s="43"/>
      <c r="F95" s="44"/>
      <c r="G95" s="168">
        <v>90</v>
      </c>
      <c r="H95" s="171">
        <v>8</v>
      </c>
      <c r="I95" s="170">
        <f t="shared" si="32"/>
        <v>288</v>
      </c>
      <c r="J95" s="128">
        <v>50</v>
      </c>
      <c r="K95" s="129">
        <v>21</v>
      </c>
      <c r="L95" s="130">
        <f t="shared" si="43"/>
        <v>168</v>
      </c>
      <c r="M95" s="154">
        <v>50</v>
      </c>
      <c r="N95" s="129">
        <v>21</v>
      </c>
      <c r="O95" s="155">
        <f>N95*M95*$O$3*$O$4</f>
        <v>252</v>
      </c>
      <c r="P95" s="190">
        <v>0</v>
      </c>
      <c r="Q95" s="170">
        <f t="shared" si="51"/>
        <v>0</v>
      </c>
      <c r="R95" s="233">
        <v>23</v>
      </c>
      <c r="S95" s="137">
        <v>2</v>
      </c>
      <c r="T95" s="202">
        <f t="shared" si="40"/>
        <v>23</v>
      </c>
      <c r="U95" s="236"/>
      <c r="V95" s="167">
        <f t="shared" si="48"/>
        <v>0</v>
      </c>
      <c r="W95" s="237"/>
      <c r="X95" s="131">
        <f t="shared" ref="X95:X96" si="52">W95*$V$4</f>
        <v>0</v>
      </c>
      <c r="Y95" s="234"/>
      <c r="Z95" s="231">
        <f t="shared" si="49"/>
        <v>0</v>
      </c>
      <c r="AA95" s="235" t="s">
        <v>38</v>
      </c>
      <c r="AB95" s="129">
        <v>1</v>
      </c>
      <c r="AC95" s="129">
        <v>4</v>
      </c>
      <c r="AD95" s="131">
        <f t="shared" si="42"/>
        <v>8</v>
      </c>
    </row>
    <row r="96" spans="1:30" ht="18.75" customHeight="1" x14ac:dyDescent="0.3">
      <c r="A96" s="1311">
        <v>78</v>
      </c>
      <c r="B96" s="1312" t="s">
        <v>55</v>
      </c>
      <c r="C96" s="1297" t="s">
        <v>144</v>
      </c>
      <c r="D96" s="46" t="s">
        <v>91</v>
      </c>
      <c r="E96" s="43"/>
      <c r="F96" s="44"/>
      <c r="G96" s="1120">
        <v>405</v>
      </c>
      <c r="H96" s="1121">
        <v>21</v>
      </c>
      <c r="I96" s="1046">
        <f>$I$3*G96*H96*$I$4</f>
        <v>3402</v>
      </c>
      <c r="J96" s="1048">
        <v>100</v>
      </c>
      <c r="K96" s="1050">
        <v>21</v>
      </c>
      <c r="L96" s="1023">
        <f t="shared" si="43"/>
        <v>336</v>
      </c>
      <c r="M96" s="1135">
        <v>1600</v>
      </c>
      <c r="N96" s="1050">
        <v>4</v>
      </c>
      <c r="O96" s="1032">
        <f>M96*N96*O3*O4</f>
        <v>1536</v>
      </c>
      <c r="P96" s="1044">
        <v>0</v>
      </c>
      <c r="Q96" s="1061">
        <f t="shared" si="51"/>
        <v>0</v>
      </c>
      <c r="R96" s="1084">
        <v>85</v>
      </c>
      <c r="S96" s="1087">
        <v>2</v>
      </c>
      <c r="T96" s="1108">
        <f t="shared" si="40"/>
        <v>85</v>
      </c>
      <c r="U96" s="1036"/>
      <c r="V96" s="1061">
        <f t="shared" si="48"/>
        <v>0</v>
      </c>
      <c r="W96" s="1076"/>
      <c r="X96" s="1073">
        <f t="shared" si="52"/>
        <v>0</v>
      </c>
      <c r="Y96" s="1078"/>
      <c r="Z96" s="1111">
        <f t="shared" si="49"/>
        <v>0</v>
      </c>
      <c r="AA96" s="235" t="s">
        <v>38</v>
      </c>
      <c r="AB96" s="129">
        <v>2</v>
      </c>
      <c r="AC96" s="129">
        <v>4</v>
      </c>
      <c r="AD96" s="131">
        <f t="shared" si="42"/>
        <v>16</v>
      </c>
    </row>
    <row r="97" spans="1:30" ht="18.75" customHeight="1" x14ac:dyDescent="0.3">
      <c r="A97" s="1311"/>
      <c r="B97" s="1312"/>
      <c r="C97" s="1313"/>
      <c r="D97" s="46"/>
      <c r="E97" s="43"/>
      <c r="F97" s="44"/>
      <c r="G97" s="1004"/>
      <c r="H97" s="1122"/>
      <c r="I97" s="1014"/>
      <c r="J97" s="1028"/>
      <c r="K97" s="1029"/>
      <c r="L97" s="1024"/>
      <c r="M97" s="1136"/>
      <c r="N97" s="1029"/>
      <c r="O97" s="1026"/>
      <c r="P97" s="1012"/>
      <c r="Q97" s="1063"/>
      <c r="R97" s="1086"/>
      <c r="S97" s="1018"/>
      <c r="T97" s="1110"/>
      <c r="U97" s="1038"/>
      <c r="V97" s="1063"/>
      <c r="W97" s="1010"/>
      <c r="X97" s="1075"/>
      <c r="Y97" s="1080"/>
      <c r="Z97" s="1113"/>
      <c r="AA97" s="235" t="s">
        <v>45</v>
      </c>
      <c r="AB97" s="129">
        <v>1</v>
      </c>
      <c r="AC97" s="129">
        <v>4</v>
      </c>
      <c r="AD97" s="131">
        <f t="shared" si="42"/>
        <v>40</v>
      </c>
    </row>
    <row r="98" spans="1:30" ht="18.75" customHeight="1" x14ac:dyDescent="0.3">
      <c r="A98" s="40">
        <v>79</v>
      </c>
      <c r="B98" s="47" t="s">
        <v>55</v>
      </c>
      <c r="C98" s="48" t="s">
        <v>145</v>
      </c>
      <c r="D98" s="46" t="s">
        <v>91</v>
      </c>
      <c r="E98" s="43"/>
      <c r="F98" s="44"/>
      <c r="G98" s="168">
        <v>810</v>
      </c>
      <c r="H98" s="171">
        <v>21</v>
      </c>
      <c r="I98" s="170">
        <f t="shared" si="32"/>
        <v>6804</v>
      </c>
      <c r="J98" s="128">
        <v>350</v>
      </c>
      <c r="K98" s="129">
        <v>21</v>
      </c>
      <c r="L98" s="130">
        <f t="shared" si="43"/>
        <v>1176</v>
      </c>
      <c r="M98" s="154">
        <v>350</v>
      </c>
      <c r="N98" s="129">
        <v>8</v>
      </c>
      <c r="O98" s="155">
        <f>N98*M98*$O$3*$O$4</f>
        <v>672</v>
      </c>
      <c r="P98" s="190">
        <v>0</v>
      </c>
      <c r="Q98" s="170">
        <f t="shared" si="51"/>
        <v>0</v>
      </c>
      <c r="R98" s="233">
        <v>500</v>
      </c>
      <c r="S98" s="137">
        <v>2</v>
      </c>
      <c r="T98" s="202">
        <f t="shared" si="40"/>
        <v>500</v>
      </c>
      <c r="U98" s="236"/>
      <c r="V98" s="167">
        <f t="shared" si="48"/>
        <v>0</v>
      </c>
      <c r="W98" s="237"/>
      <c r="X98" s="131">
        <f t="shared" ref="X98:X106" si="53">W98*$V$4</f>
        <v>0</v>
      </c>
      <c r="Y98" s="234"/>
      <c r="Z98" s="231">
        <f t="shared" si="49"/>
        <v>0</v>
      </c>
      <c r="AA98" s="235" t="s">
        <v>45</v>
      </c>
      <c r="AB98" s="129">
        <v>2</v>
      </c>
      <c r="AC98" s="129">
        <v>4</v>
      </c>
      <c r="AD98" s="131">
        <f t="shared" si="42"/>
        <v>80</v>
      </c>
    </row>
    <row r="99" spans="1:30" ht="18.75" customHeight="1" x14ac:dyDescent="0.3">
      <c r="A99" s="40">
        <v>80</v>
      </c>
      <c r="B99" s="47" t="s">
        <v>55</v>
      </c>
      <c r="C99" s="43" t="s">
        <v>146</v>
      </c>
      <c r="D99" s="46" t="s">
        <v>0</v>
      </c>
      <c r="E99" s="43"/>
      <c r="F99" s="44"/>
      <c r="G99" s="168">
        <v>73</v>
      </c>
      <c r="H99" s="171">
        <v>21</v>
      </c>
      <c r="I99" s="170">
        <f t="shared" si="32"/>
        <v>613.20000000000005</v>
      </c>
      <c r="J99" s="128"/>
      <c r="K99" s="129"/>
      <c r="L99" s="130">
        <f t="shared" si="43"/>
        <v>0</v>
      </c>
      <c r="M99" s="154"/>
      <c r="N99" s="129"/>
      <c r="O99" s="155">
        <f t="shared" ref="O99:O103" si="54">N99*M99*$O$3*$O$4</f>
        <v>0</v>
      </c>
      <c r="P99" s="190">
        <v>0</v>
      </c>
      <c r="Q99" s="170">
        <f t="shared" si="51"/>
        <v>0</v>
      </c>
      <c r="R99" s="233">
        <v>30</v>
      </c>
      <c r="S99" s="137">
        <v>2</v>
      </c>
      <c r="T99" s="202">
        <f t="shared" si="40"/>
        <v>30</v>
      </c>
      <c r="U99" s="236"/>
      <c r="V99" s="167">
        <f t="shared" si="48"/>
        <v>0</v>
      </c>
      <c r="W99" s="237"/>
      <c r="X99" s="131">
        <f t="shared" si="53"/>
        <v>0</v>
      </c>
      <c r="Y99" s="234"/>
      <c r="Z99" s="231">
        <f t="shared" si="49"/>
        <v>0</v>
      </c>
      <c r="AA99" s="235"/>
      <c r="AB99" s="129"/>
      <c r="AC99" s="129"/>
      <c r="AD99" s="131" t="str">
        <f t="shared" si="42"/>
        <v/>
      </c>
    </row>
    <row r="100" spans="1:30" ht="18.75" customHeight="1" x14ac:dyDescent="0.3">
      <c r="A100" s="40">
        <v>81</v>
      </c>
      <c r="B100" s="47" t="s">
        <v>55</v>
      </c>
      <c r="C100" s="48" t="s">
        <v>147</v>
      </c>
      <c r="D100" s="46" t="s">
        <v>0</v>
      </c>
      <c r="E100" s="43"/>
      <c r="F100" s="44"/>
      <c r="G100" s="168">
        <v>490</v>
      </c>
      <c r="H100" s="171">
        <v>21</v>
      </c>
      <c r="I100" s="170">
        <f t="shared" si="32"/>
        <v>4116</v>
      </c>
      <c r="J100" s="128"/>
      <c r="K100" s="129"/>
      <c r="L100" s="130">
        <f t="shared" si="43"/>
        <v>0</v>
      </c>
      <c r="M100" s="154"/>
      <c r="N100" s="129"/>
      <c r="O100" s="155">
        <f t="shared" si="54"/>
        <v>0</v>
      </c>
      <c r="P100" s="190">
        <v>0</v>
      </c>
      <c r="Q100" s="170">
        <f t="shared" si="51"/>
        <v>0</v>
      </c>
      <c r="R100" s="233">
        <v>150</v>
      </c>
      <c r="S100" s="137">
        <v>2</v>
      </c>
      <c r="T100" s="202">
        <f t="shared" si="40"/>
        <v>150</v>
      </c>
      <c r="U100" s="236"/>
      <c r="V100" s="167">
        <f t="shared" si="48"/>
        <v>0</v>
      </c>
      <c r="W100" s="237"/>
      <c r="X100" s="131">
        <f t="shared" si="53"/>
        <v>0</v>
      </c>
      <c r="Y100" s="234"/>
      <c r="Z100" s="231">
        <f t="shared" si="49"/>
        <v>0</v>
      </c>
      <c r="AA100" s="235"/>
      <c r="AB100" s="129"/>
      <c r="AC100" s="129"/>
      <c r="AD100" s="131" t="str">
        <f t="shared" si="42"/>
        <v/>
      </c>
    </row>
    <row r="101" spans="1:30" ht="18.75" customHeight="1" x14ac:dyDescent="0.3">
      <c r="A101" s="40">
        <v>82</v>
      </c>
      <c r="B101" s="41" t="s">
        <v>55</v>
      </c>
      <c r="C101" s="48" t="s">
        <v>148</v>
      </c>
      <c r="D101" s="46" t="s">
        <v>37</v>
      </c>
      <c r="E101" s="43"/>
      <c r="F101" s="44"/>
      <c r="G101" s="168">
        <v>703</v>
      </c>
      <c r="H101" s="171">
        <v>21</v>
      </c>
      <c r="I101" s="170">
        <f t="shared" ref="I101:I105" si="55">$I$3*G101*H101*$I$4</f>
        <v>5905.2</v>
      </c>
      <c r="J101" s="128">
        <v>50</v>
      </c>
      <c r="K101" s="129">
        <v>21</v>
      </c>
      <c r="L101" s="130">
        <f t="shared" si="43"/>
        <v>168</v>
      </c>
      <c r="M101" s="156">
        <v>1237</v>
      </c>
      <c r="N101" s="129">
        <v>4</v>
      </c>
      <c r="O101" s="155">
        <f>N101*M101*$O$3*$O$4</f>
        <v>1187.52</v>
      </c>
      <c r="P101" s="190">
        <v>0</v>
      </c>
      <c r="Q101" s="170">
        <f t="shared" si="51"/>
        <v>0</v>
      </c>
      <c r="R101" s="233"/>
      <c r="S101" s="137"/>
      <c r="T101" s="202">
        <f t="shared" si="40"/>
        <v>0</v>
      </c>
      <c r="U101" s="236"/>
      <c r="V101" s="167">
        <f t="shared" si="48"/>
        <v>0</v>
      </c>
      <c r="W101" s="237"/>
      <c r="X101" s="131">
        <f t="shared" si="53"/>
        <v>0</v>
      </c>
      <c r="Y101" s="234"/>
      <c r="Z101" s="231">
        <f t="shared" si="49"/>
        <v>0</v>
      </c>
      <c r="AA101" s="235" t="s">
        <v>38</v>
      </c>
      <c r="AB101" s="129">
        <v>3</v>
      </c>
      <c r="AC101" s="129">
        <v>4</v>
      </c>
      <c r="AD101" s="131">
        <f t="shared" si="42"/>
        <v>24</v>
      </c>
    </row>
    <row r="102" spans="1:30" ht="18.75" customHeight="1" x14ac:dyDescent="0.3">
      <c r="A102" s="40">
        <v>83</v>
      </c>
      <c r="B102" s="47" t="s">
        <v>55</v>
      </c>
      <c r="C102" s="48" t="s">
        <v>149</v>
      </c>
      <c r="D102" s="46" t="s">
        <v>91</v>
      </c>
      <c r="E102" s="43"/>
      <c r="F102" s="44"/>
      <c r="G102" s="168">
        <v>166</v>
      </c>
      <c r="H102" s="171">
        <v>8</v>
      </c>
      <c r="I102" s="170">
        <f t="shared" si="55"/>
        <v>531.20000000000005</v>
      </c>
      <c r="J102" s="128">
        <v>100</v>
      </c>
      <c r="K102" s="129">
        <v>21</v>
      </c>
      <c r="L102" s="130">
        <f t="shared" si="43"/>
        <v>336</v>
      </c>
      <c r="M102" s="156">
        <v>100</v>
      </c>
      <c r="N102" s="129">
        <v>8</v>
      </c>
      <c r="O102" s="155">
        <f>N102*M102*$O$3*$O$4</f>
        <v>192</v>
      </c>
      <c r="P102" s="190">
        <v>0</v>
      </c>
      <c r="Q102" s="170">
        <f t="shared" si="51"/>
        <v>0</v>
      </c>
      <c r="R102" s="233">
        <v>30</v>
      </c>
      <c r="S102" s="137">
        <v>2</v>
      </c>
      <c r="T102" s="202">
        <f t="shared" si="40"/>
        <v>30</v>
      </c>
      <c r="U102" s="236"/>
      <c r="V102" s="167">
        <f t="shared" si="48"/>
        <v>0</v>
      </c>
      <c r="W102" s="237"/>
      <c r="X102" s="131">
        <f t="shared" si="53"/>
        <v>0</v>
      </c>
      <c r="Y102" s="234"/>
      <c r="Z102" s="231">
        <f t="shared" si="49"/>
        <v>0</v>
      </c>
      <c r="AA102" s="235" t="s">
        <v>45</v>
      </c>
      <c r="AB102" s="129">
        <v>1</v>
      </c>
      <c r="AC102" s="129">
        <v>4</v>
      </c>
      <c r="AD102" s="131">
        <f t="shared" si="42"/>
        <v>40</v>
      </c>
    </row>
    <row r="103" spans="1:30" ht="18.75" customHeight="1" x14ac:dyDescent="0.3">
      <c r="A103" s="40">
        <v>84</v>
      </c>
      <c r="B103" s="47" t="s">
        <v>55</v>
      </c>
      <c r="C103" s="43" t="s">
        <v>150</v>
      </c>
      <c r="D103" s="46" t="s">
        <v>37</v>
      </c>
      <c r="E103" s="43"/>
      <c r="F103" s="44"/>
      <c r="G103" s="168">
        <v>284</v>
      </c>
      <c r="H103" s="171">
        <v>8</v>
      </c>
      <c r="I103" s="170">
        <f t="shared" si="55"/>
        <v>908.80000000000007</v>
      </c>
      <c r="J103" s="128"/>
      <c r="K103" s="129"/>
      <c r="L103" s="130">
        <f t="shared" si="43"/>
        <v>0</v>
      </c>
      <c r="M103" s="154"/>
      <c r="N103" s="129"/>
      <c r="O103" s="155">
        <f t="shared" si="54"/>
        <v>0</v>
      </c>
      <c r="P103" s="192">
        <v>0</v>
      </c>
      <c r="Q103" s="170">
        <f t="shared" si="51"/>
        <v>0</v>
      </c>
      <c r="R103" s="233">
        <v>55</v>
      </c>
      <c r="S103" s="137">
        <v>2</v>
      </c>
      <c r="T103" s="202">
        <f t="shared" si="40"/>
        <v>55</v>
      </c>
      <c r="U103" s="236"/>
      <c r="V103" s="167">
        <f t="shared" si="48"/>
        <v>0</v>
      </c>
      <c r="W103" s="237"/>
      <c r="X103" s="131">
        <f t="shared" si="53"/>
        <v>0</v>
      </c>
      <c r="Y103" s="234"/>
      <c r="Z103" s="231">
        <f t="shared" si="49"/>
        <v>0</v>
      </c>
      <c r="AA103" s="235" t="s">
        <v>38</v>
      </c>
      <c r="AB103" s="129">
        <v>1</v>
      </c>
      <c r="AC103" s="129">
        <v>4</v>
      </c>
      <c r="AD103" s="131">
        <f t="shared" si="42"/>
        <v>8</v>
      </c>
    </row>
    <row r="104" spans="1:30" ht="18.75" customHeight="1" x14ac:dyDescent="0.3">
      <c r="A104" s="40">
        <v>85</v>
      </c>
      <c r="B104" s="47" t="s">
        <v>55</v>
      </c>
      <c r="C104" s="48" t="s">
        <v>151</v>
      </c>
      <c r="D104" s="46" t="s">
        <v>91</v>
      </c>
      <c r="E104" s="43"/>
      <c r="F104" s="44"/>
      <c r="G104" s="168">
        <v>973</v>
      </c>
      <c r="H104" s="171">
        <v>21</v>
      </c>
      <c r="I104" s="174">
        <f t="shared" si="55"/>
        <v>8173.2</v>
      </c>
      <c r="J104" s="133">
        <v>1030</v>
      </c>
      <c r="K104" s="129">
        <v>21</v>
      </c>
      <c r="L104" s="130">
        <f t="shared" si="43"/>
        <v>3460.8</v>
      </c>
      <c r="M104" s="156">
        <v>2000</v>
      </c>
      <c r="N104" s="129">
        <v>8</v>
      </c>
      <c r="O104" s="155">
        <f>N104*M104*$O$3*$O$4</f>
        <v>3840</v>
      </c>
      <c r="P104" s="192">
        <v>0</v>
      </c>
      <c r="Q104" s="174">
        <f t="shared" si="51"/>
        <v>0</v>
      </c>
      <c r="R104" s="233">
        <v>280</v>
      </c>
      <c r="S104" s="137">
        <v>2</v>
      </c>
      <c r="T104" s="202">
        <f t="shared" si="40"/>
        <v>280</v>
      </c>
      <c r="U104" s="236"/>
      <c r="V104" s="174">
        <f t="shared" si="48"/>
        <v>0</v>
      </c>
      <c r="W104" s="156"/>
      <c r="X104" s="157">
        <f t="shared" si="53"/>
        <v>0</v>
      </c>
      <c r="Y104" s="234"/>
      <c r="Z104" s="238">
        <f t="shared" si="49"/>
        <v>0</v>
      </c>
      <c r="AA104" s="239" t="s">
        <v>38</v>
      </c>
      <c r="AB104" s="129">
        <v>1</v>
      </c>
      <c r="AC104" s="129">
        <v>4</v>
      </c>
      <c r="AD104" s="131">
        <f t="shared" si="42"/>
        <v>8</v>
      </c>
    </row>
    <row r="105" spans="1:30" ht="18.75" customHeight="1" x14ac:dyDescent="0.3">
      <c r="A105" s="40">
        <v>86</v>
      </c>
      <c r="B105" s="47" t="s">
        <v>55</v>
      </c>
      <c r="C105" s="48" t="s">
        <v>152</v>
      </c>
      <c r="D105" s="46" t="s">
        <v>37</v>
      </c>
      <c r="E105" s="43"/>
      <c r="F105" s="44"/>
      <c r="G105" s="168">
        <v>321</v>
      </c>
      <c r="H105" s="171">
        <v>21</v>
      </c>
      <c r="I105" s="174">
        <f t="shared" si="55"/>
        <v>2696.4</v>
      </c>
      <c r="J105" s="133">
        <v>100</v>
      </c>
      <c r="K105" s="129">
        <v>21</v>
      </c>
      <c r="L105" s="134">
        <f t="shared" si="43"/>
        <v>336</v>
      </c>
      <c r="M105" s="156">
        <v>170</v>
      </c>
      <c r="N105" s="129">
        <v>8</v>
      </c>
      <c r="O105" s="155">
        <f>N105*M105*$O$3*$O$4</f>
        <v>326.40000000000003</v>
      </c>
      <c r="P105" s="192">
        <v>0</v>
      </c>
      <c r="Q105" s="174">
        <f t="shared" si="51"/>
        <v>0</v>
      </c>
      <c r="R105" s="233">
        <v>100</v>
      </c>
      <c r="S105" s="137">
        <v>2</v>
      </c>
      <c r="T105" s="202">
        <f t="shared" si="40"/>
        <v>100</v>
      </c>
      <c r="U105" s="236"/>
      <c r="V105" s="240">
        <f t="shared" si="48"/>
        <v>0</v>
      </c>
      <c r="W105" s="156"/>
      <c r="X105" s="132">
        <f t="shared" si="53"/>
        <v>0</v>
      </c>
      <c r="Y105" s="234"/>
      <c r="Z105" s="241">
        <f t="shared" si="49"/>
        <v>0</v>
      </c>
      <c r="AA105" s="239" t="s">
        <v>38</v>
      </c>
      <c r="AB105" s="129">
        <v>1</v>
      </c>
      <c r="AC105" s="129">
        <v>4</v>
      </c>
      <c r="AD105" s="131">
        <f t="shared" si="42"/>
        <v>8</v>
      </c>
    </row>
    <row r="106" spans="1:30" ht="18.75" customHeight="1" x14ac:dyDescent="0.3">
      <c r="A106" s="1352">
        <v>87</v>
      </c>
      <c r="B106" s="1353" t="s">
        <v>55</v>
      </c>
      <c r="C106" s="1354" t="s">
        <v>153</v>
      </c>
      <c r="D106" s="106" t="s">
        <v>91</v>
      </c>
      <c r="E106" s="107"/>
      <c r="F106" s="108"/>
      <c r="G106" s="1355">
        <v>850</v>
      </c>
      <c r="H106" s="1357">
        <v>21</v>
      </c>
      <c r="I106" s="1359">
        <f>G106*H106*I4*I3</f>
        <v>7140</v>
      </c>
      <c r="J106" s="1345">
        <v>400</v>
      </c>
      <c r="K106" s="1346">
        <v>21</v>
      </c>
      <c r="L106" s="1347">
        <f t="shared" si="43"/>
        <v>1344</v>
      </c>
      <c r="M106" s="1349">
        <v>400</v>
      </c>
      <c r="N106" s="1346">
        <v>8</v>
      </c>
      <c r="O106" s="1351">
        <f>N106*M106*O4*O3</f>
        <v>768</v>
      </c>
      <c r="P106" s="1343">
        <v>0</v>
      </c>
      <c r="Q106" s="1333">
        <f t="shared" si="51"/>
        <v>0</v>
      </c>
      <c r="R106" s="1017">
        <v>220</v>
      </c>
      <c r="S106" s="1019">
        <v>2</v>
      </c>
      <c r="T106" s="952">
        <f t="shared" si="40"/>
        <v>220</v>
      </c>
      <c r="U106" s="1363"/>
      <c r="V106" s="1333">
        <f t="shared" si="48"/>
        <v>0</v>
      </c>
      <c r="W106" s="1335"/>
      <c r="X106" s="1336">
        <f t="shared" si="53"/>
        <v>0</v>
      </c>
      <c r="Y106" s="1361"/>
      <c r="Z106" s="1362">
        <f t="shared" si="49"/>
        <v>0</v>
      </c>
      <c r="AA106" s="242" t="s">
        <v>38</v>
      </c>
      <c r="AB106" s="135">
        <v>3</v>
      </c>
      <c r="AC106" s="135">
        <v>4</v>
      </c>
      <c r="AD106" s="229">
        <f t="shared" si="42"/>
        <v>24</v>
      </c>
    </row>
    <row r="107" spans="1:30" ht="18.75" customHeight="1" x14ac:dyDescent="0.3">
      <c r="A107" s="1338"/>
      <c r="B107" s="1339"/>
      <c r="C107" s="1341"/>
      <c r="D107" s="109"/>
      <c r="E107" s="10"/>
      <c r="F107" s="12"/>
      <c r="G107" s="1356"/>
      <c r="H107" s="1358"/>
      <c r="I107" s="1360"/>
      <c r="J107" s="1342"/>
      <c r="K107" s="1019"/>
      <c r="L107" s="1348"/>
      <c r="M107" s="1350"/>
      <c r="N107" s="1019"/>
      <c r="O107" s="1337"/>
      <c r="P107" s="1344"/>
      <c r="Q107" s="1334"/>
      <c r="R107" s="1017"/>
      <c r="S107" s="1019"/>
      <c r="T107" s="952"/>
      <c r="U107" s="1364"/>
      <c r="V107" s="1334"/>
      <c r="W107" s="1017"/>
      <c r="X107" s="1224"/>
      <c r="Y107" s="1302"/>
      <c r="Z107" s="1263"/>
      <c r="AA107" s="243" t="s">
        <v>45</v>
      </c>
      <c r="AB107" s="137">
        <v>1</v>
      </c>
      <c r="AC107" s="137">
        <v>2</v>
      </c>
      <c r="AD107" s="202">
        <f t="shared" si="42"/>
        <v>20</v>
      </c>
    </row>
    <row r="108" spans="1:30" ht="18.75" customHeight="1" x14ac:dyDescent="0.3">
      <c r="A108" s="8">
        <v>88</v>
      </c>
      <c r="B108" s="9" t="s">
        <v>55</v>
      </c>
      <c r="C108" s="110" t="s">
        <v>154</v>
      </c>
      <c r="D108" s="109" t="s">
        <v>91</v>
      </c>
      <c r="E108" s="10"/>
      <c r="F108" s="12"/>
      <c r="G108" s="175">
        <v>90</v>
      </c>
      <c r="H108" s="176">
        <v>8</v>
      </c>
      <c r="I108" s="177">
        <f t="shared" ref="I108:I111" si="56">$I$3*G108*H108*$I$4</f>
        <v>288</v>
      </c>
      <c r="J108" s="136">
        <v>50</v>
      </c>
      <c r="K108" s="137">
        <v>21</v>
      </c>
      <c r="L108" s="138">
        <f t="shared" si="43"/>
        <v>168</v>
      </c>
      <c r="M108" s="140">
        <v>50</v>
      </c>
      <c r="N108" s="137">
        <v>4</v>
      </c>
      <c r="O108" s="155">
        <f>N108*M108*$O$3*$O$4</f>
        <v>48</v>
      </c>
      <c r="P108" s="193">
        <v>0</v>
      </c>
      <c r="Q108" s="177">
        <f t="shared" si="51"/>
        <v>0</v>
      </c>
      <c r="R108" s="233">
        <v>23</v>
      </c>
      <c r="S108" s="137">
        <v>2</v>
      </c>
      <c r="T108" s="202">
        <f t="shared" si="40"/>
        <v>23</v>
      </c>
      <c r="U108" s="244"/>
      <c r="V108" s="177">
        <f t="shared" si="48"/>
        <v>0</v>
      </c>
      <c r="W108" s="140"/>
      <c r="X108" s="139">
        <f t="shared" ref="X108:X110" si="57">W108*$V$4</f>
        <v>0</v>
      </c>
      <c r="Y108" s="195"/>
      <c r="Z108" s="180">
        <f t="shared" si="49"/>
        <v>0</v>
      </c>
      <c r="AA108" s="243"/>
      <c r="AB108" s="137"/>
      <c r="AC108" s="137"/>
      <c r="AD108" s="202" t="str">
        <f t="shared" si="42"/>
        <v/>
      </c>
    </row>
    <row r="109" spans="1:30" ht="18.75" customHeight="1" x14ac:dyDescent="0.3">
      <c r="A109" s="8">
        <v>89</v>
      </c>
      <c r="B109" s="9" t="s">
        <v>55</v>
      </c>
      <c r="C109" s="110" t="s">
        <v>155</v>
      </c>
      <c r="D109" s="109" t="s">
        <v>91</v>
      </c>
      <c r="E109" s="10"/>
      <c r="F109" s="12"/>
      <c r="G109" s="175">
        <v>336</v>
      </c>
      <c r="H109" s="176">
        <v>8</v>
      </c>
      <c r="I109" s="177">
        <f t="shared" si="56"/>
        <v>1075.2</v>
      </c>
      <c r="J109" s="136">
        <v>50</v>
      </c>
      <c r="K109" s="137">
        <v>21</v>
      </c>
      <c r="L109" s="138">
        <f t="shared" si="43"/>
        <v>168</v>
      </c>
      <c r="M109" s="140">
        <v>500</v>
      </c>
      <c r="N109" s="137">
        <v>4</v>
      </c>
      <c r="O109" s="155">
        <f>N109*M109*$O$3*$O$4</f>
        <v>480</v>
      </c>
      <c r="P109" s="193">
        <v>0</v>
      </c>
      <c r="Q109" s="177">
        <f t="shared" si="51"/>
        <v>0</v>
      </c>
      <c r="R109" s="233">
        <v>95</v>
      </c>
      <c r="S109" s="137">
        <v>2</v>
      </c>
      <c r="T109" s="202">
        <f t="shared" si="40"/>
        <v>95</v>
      </c>
      <c r="U109" s="244"/>
      <c r="V109" s="177">
        <f t="shared" si="48"/>
        <v>0</v>
      </c>
      <c r="W109" s="140"/>
      <c r="X109" s="139">
        <f t="shared" si="57"/>
        <v>0</v>
      </c>
      <c r="Y109" s="195"/>
      <c r="Z109" s="180">
        <f t="shared" si="49"/>
        <v>0</v>
      </c>
      <c r="AA109" s="243"/>
      <c r="AB109" s="137"/>
      <c r="AC109" s="137"/>
      <c r="AD109" s="202" t="str">
        <f t="shared" si="42"/>
        <v/>
      </c>
    </row>
    <row r="110" spans="1:30" ht="18.75" customHeight="1" x14ac:dyDescent="0.3">
      <c r="A110" s="1338">
        <v>90</v>
      </c>
      <c r="B110" s="1339" t="s">
        <v>55</v>
      </c>
      <c r="C110" s="1340" t="s">
        <v>156</v>
      </c>
      <c r="D110" s="109" t="s">
        <v>91</v>
      </c>
      <c r="E110" s="10"/>
      <c r="F110" s="12"/>
      <c r="G110" s="175">
        <v>315</v>
      </c>
      <c r="H110" s="176">
        <v>8</v>
      </c>
      <c r="I110" s="177">
        <f t="shared" si="56"/>
        <v>1008</v>
      </c>
      <c r="J110" s="1342"/>
      <c r="K110" s="1019"/>
      <c r="L110" s="1348">
        <f t="shared" si="43"/>
        <v>0</v>
      </c>
      <c r="M110" s="1350"/>
      <c r="N110" s="1019"/>
      <c r="O110" s="1337">
        <f t="shared" ref="O110" si="58">N110*M110*$L$4*$L$3</f>
        <v>0</v>
      </c>
      <c r="P110" s="1331">
        <v>0</v>
      </c>
      <c r="Q110" s="1332">
        <f t="shared" si="51"/>
        <v>0</v>
      </c>
      <c r="R110" s="1017"/>
      <c r="S110" s="1019"/>
      <c r="T110" s="952">
        <f t="shared" si="40"/>
        <v>0</v>
      </c>
      <c r="U110" s="1302"/>
      <c r="V110" s="1332">
        <f t="shared" si="48"/>
        <v>0</v>
      </c>
      <c r="W110" s="1017"/>
      <c r="X110" s="1337">
        <f t="shared" si="57"/>
        <v>0</v>
      </c>
      <c r="Y110" s="1302"/>
      <c r="Z110" s="1332">
        <f t="shared" si="49"/>
        <v>0</v>
      </c>
      <c r="AA110" s="243" t="s">
        <v>45</v>
      </c>
      <c r="AB110" s="137">
        <v>2</v>
      </c>
      <c r="AC110" s="137">
        <v>4</v>
      </c>
      <c r="AD110" s="202">
        <f t="shared" si="42"/>
        <v>80</v>
      </c>
    </row>
    <row r="111" spans="1:30" ht="18.75" customHeight="1" x14ac:dyDescent="0.3">
      <c r="A111" s="1338"/>
      <c r="B111" s="1339"/>
      <c r="C111" s="1341"/>
      <c r="D111" s="11"/>
      <c r="E111" s="10"/>
      <c r="F111" s="12"/>
      <c r="G111" s="178">
        <v>63</v>
      </c>
      <c r="H111" s="179">
        <v>2</v>
      </c>
      <c r="I111" s="180">
        <f t="shared" si="56"/>
        <v>50.4</v>
      </c>
      <c r="J111" s="1342"/>
      <c r="K111" s="1019"/>
      <c r="L111" s="1348"/>
      <c r="M111" s="1350"/>
      <c r="N111" s="1019"/>
      <c r="O111" s="1337"/>
      <c r="P111" s="1331"/>
      <c r="Q111" s="1332"/>
      <c r="R111" s="1017"/>
      <c r="S111" s="1019"/>
      <c r="T111" s="952"/>
      <c r="U111" s="1302"/>
      <c r="V111" s="1332"/>
      <c r="W111" s="1017"/>
      <c r="X111" s="1337"/>
      <c r="Y111" s="1302"/>
      <c r="Z111" s="1332"/>
      <c r="AA111" s="243"/>
      <c r="AB111" s="137"/>
      <c r="AC111" s="137"/>
      <c r="AD111" s="202" t="str">
        <f t="shared" si="42"/>
        <v/>
      </c>
    </row>
    <row r="112" spans="1:30" ht="18.75" customHeight="1" x14ac:dyDescent="0.3">
      <c r="A112" s="8">
        <v>92</v>
      </c>
      <c r="B112" s="9" t="s">
        <v>34</v>
      </c>
      <c r="C112" s="10" t="s">
        <v>161</v>
      </c>
      <c r="D112" s="11"/>
      <c r="E112" s="10"/>
      <c r="F112" s="12"/>
      <c r="G112" s="178"/>
      <c r="H112" s="179"/>
      <c r="I112" s="181"/>
      <c r="J112" s="140"/>
      <c r="K112" s="137"/>
      <c r="L112" s="141"/>
      <c r="M112" s="140"/>
      <c r="N112" s="137"/>
      <c r="O112" s="155">
        <f t="shared" ref="O112:O114" si="59">N112*M112*$O$3*$O$4</f>
        <v>0</v>
      </c>
      <c r="P112" s="195"/>
      <c r="Q112" s="196"/>
      <c r="R112" s="140"/>
      <c r="S112" s="137"/>
      <c r="T112" s="245"/>
      <c r="U112" s="195"/>
      <c r="V112" s="196"/>
      <c r="W112" s="140"/>
      <c r="X112" s="141"/>
      <c r="Y112" s="195"/>
      <c r="Z112" s="196"/>
      <c r="AA112" s="243"/>
      <c r="AB112" s="137"/>
      <c r="AC112" s="137"/>
      <c r="AD112" s="245"/>
    </row>
    <row r="113" spans="1:30" ht="18.75" customHeight="1" x14ac:dyDescent="0.3">
      <c r="A113" s="8">
        <v>93</v>
      </c>
      <c r="B113" s="9" t="s">
        <v>34</v>
      </c>
      <c r="C113" s="10" t="s">
        <v>162</v>
      </c>
      <c r="D113" s="11"/>
      <c r="E113" s="10"/>
      <c r="F113" s="12"/>
      <c r="G113" s="178">
        <v>83.15</v>
      </c>
      <c r="H113" s="179">
        <v>21</v>
      </c>
      <c r="I113" s="180">
        <f t="shared" ref="I113:I116" si="60">$I$3*G113*H113*$I$4</f>
        <v>698.46</v>
      </c>
      <c r="J113" s="140">
        <v>135</v>
      </c>
      <c r="K113" s="137">
        <v>21</v>
      </c>
      <c r="L113" s="138">
        <f t="shared" ref="L113" si="61">K113*J113*$L$4*$L$3</f>
        <v>453.6</v>
      </c>
      <c r="M113" s="140">
        <v>242</v>
      </c>
      <c r="N113" s="137">
        <v>21</v>
      </c>
      <c r="O113" s="155">
        <f>N113*M113*$O$3*$O$4</f>
        <v>1219.68</v>
      </c>
      <c r="P113" s="194">
        <v>0</v>
      </c>
      <c r="Q113" s="197">
        <f t="shared" ref="Q113" si="62">($P113/12)*$Q$3*$Q$4</f>
        <v>0</v>
      </c>
      <c r="R113" s="233">
        <v>185</v>
      </c>
      <c r="S113" s="137">
        <v>2</v>
      </c>
      <c r="T113" s="202">
        <f t="shared" ref="T113" si="63">(R113*S113)/2</f>
        <v>185</v>
      </c>
      <c r="U113" s="195"/>
      <c r="V113" s="180">
        <f t="shared" ref="V113" si="64">U113*$V$4</f>
        <v>0</v>
      </c>
      <c r="W113" s="140"/>
      <c r="X113" s="139">
        <f t="shared" ref="X113" si="65">W113*$V$4</f>
        <v>0</v>
      </c>
      <c r="Y113" s="195"/>
      <c r="Z113" s="180">
        <f t="shared" ref="Z113" si="66">Y113*$V$4</f>
        <v>0</v>
      </c>
      <c r="AA113" s="243"/>
      <c r="AB113" s="137"/>
      <c r="AC113" s="137"/>
      <c r="AD113" s="202" t="str">
        <f t="shared" ref="AD113" si="67">IF(AA113="85x150",AB113*AC113*$AD$4,IF(AA113="115x200",AB113*AC113*$AD$4*$AD$3,IF(AA113="85x120",AB113*AC113*$AD$4*$AD$3,IF(AA113="100x150",AB113*AC113*$AD$4*$AD$3,IF(AA113="150x300",AB113*AC113*$AD$5*$AD$3,IF(AA113="115x250",AB113*AC113*$AD$5*$AD$3,IF(AA113="65x120",AB113*AC113*$AD$4*$AD$3,IF(AA113="115x240",AB113*AC113*$AD$5*$AD$3,""))))))))</f>
        <v/>
      </c>
    </row>
    <row r="114" spans="1:30" ht="18.75" customHeight="1" x14ac:dyDescent="0.3">
      <c r="A114" s="8">
        <v>95</v>
      </c>
      <c r="B114" s="9" t="s">
        <v>55</v>
      </c>
      <c r="C114" s="10" t="s">
        <v>150</v>
      </c>
      <c r="D114" s="11"/>
      <c r="E114" s="10"/>
      <c r="F114" s="12"/>
      <c r="G114" s="178">
        <v>287</v>
      </c>
      <c r="H114" s="179">
        <v>8</v>
      </c>
      <c r="I114" s="182">
        <f t="shared" si="60"/>
        <v>918.4</v>
      </c>
      <c r="J114" s="140"/>
      <c r="K114" s="137"/>
      <c r="L114" s="141"/>
      <c r="M114" s="140"/>
      <c r="N114" s="137"/>
      <c r="O114" s="155">
        <f t="shared" si="59"/>
        <v>0</v>
      </c>
      <c r="P114" s="195"/>
      <c r="Q114" s="196"/>
      <c r="R114" s="233">
        <v>55</v>
      </c>
      <c r="S114" s="137">
        <v>2</v>
      </c>
      <c r="T114" s="202">
        <f t="shared" ref="T114:T116" si="68">(R114*S114)/2</f>
        <v>55</v>
      </c>
      <c r="U114" s="195"/>
      <c r="V114" s="196"/>
      <c r="W114" s="140"/>
      <c r="X114" s="141"/>
      <c r="Y114" s="195"/>
      <c r="Z114" s="196"/>
      <c r="AA114" s="243"/>
      <c r="AB114" s="137"/>
      <c r="AC114" s="137"/>
      <c r="AD114" s="245"/>
    </row>
    <row r="115" spans="1:30" ht="18.75" customHeight="1" x14ac:dyDescent="0.3">
      <c r="A115" s="8">
        <v>96</v>
      </c>
      <c r="B115" s="9" t="s">
        <v>55</v>
      </c>
      <c r="C115" s="10" t="s">
        <v>168</v>
      </c>
      <c r="D115" s="11"/>
      <c r="E115" s="10"/>
      <c r="F115" s="12"/>
      <c r="G115" s="178">
        <v>230</v>
      </c>
      <c r="H115" s="179">
        <v>8</v>
      </c>
      <c r="I115" s="182">
        <f t="shared" si="60"/>
        <v>736</v>
      </c>
      <c r="J115" s="140">
        <v>200</v>
      </c>
      <c r="K115" s="137">
        <v>21</v>
      </c>
      <c r="L115" s="138">
        <f t="shared" ref="L115:L116" si="69">K115*J115*$L$4*$L$3</f>
        <v>672</v>
      </c>
      <c r="M115" s="140">
        <v>1400</v>
      </c>
      <c r="N115" s="137">
        <v>1</v>
      </c>
      <c r="O115" s="155">
        <f>N115*M115*$O$3*$O$4</f>
        <v>336</v>
      </c>
      <c r="P115" s="195"/>
      <c r="Q115" s="196"/>
      <c r="R115" s="140"/>
      <c r="S115" s="137"/>
      <c r="T115" s="202">
        <f t="shared" si="68"/>
        <v>0</v>
      </c>
      <c r="U115" s="195"/>
      <c r="V115" s="196"/>
      <c r="W115" s="140"/>
      <c r="X115" s="141"/>
      <c r="Y115" s="195"/>
      <c r="Z115" s="196"/>
      <c r="AA115" s="243"/>
      <c r="AB115" s="137"/>
      <c r="AC115" s="137"/>
      <c r="AD115" s="245"/>
    </row>
    <row r="116" spans="1:30" ht="18.75" customHeight="1" x14ac:dyDescent="0.3">
      <c r="A116" s="111">
        <v>97</v>
      </c>
      <c r="B116" s="112" t="s">
        <v>39</v>
      </c>
      <c r="C116" s="113" t="s">
        <v>169</v>
      </c>
      <c r="D116" s="114"/>
      <c r="E116" s="113"/>
      <c r="F116" s="104"/>
      <c r="G116" s="183">
        <v>837</v>
      </c>
      <c r="H116" s="184">
        <v>21</v>
      </c>
      <c r="I116" s="185">
        <f t="shared" si="60"/>
        <v>7030.8</v>
      </c>
      <c r="J116" s="143">
        <v>200</v>
      </c>
      <c r="K116" s="142">
        <v>21</v>
      </c>
      <c r="L116" s="144">
        <f t="shared" si="69"/>
        <v>672</v>
      </c>
      <c r="M116" s="143">
        <v>200</v>
      </c>
      <c r="N116" s="142">
        <v>12</v>
      </c>
      <c r="O116" s="155">
        <f>N116*M116*$O$3*$O$4</f>
        <v>576</v>
      </c>
      <c r="P116" s="198"/>
      <c r="Q116" s="199"/>
      <c r="R116" s="143"/>
      <c r="S116" s="142"/>
      <c r="T116" s="202">
        <f t="shared" si="68"/>
        <v>0</v>
      </c>
      <c r="U116" s="198"/>
      <c r="V116" s="199"/>
      <c r="W116" s="143"/>
      <c r="X116" s="246"/>
      <c r="Y116" s="198"/>
      <c r="Z116" s="199"/>
      <c r="AA116" s="247"/>
      <c r="AB116" s="142"/>
      <c r="AC116" s="142"/>
      <c r="AD116" s="248"/>
    </row>
    <row r="117" spans="1:30" ht="18.75" customHeight="1" x14ac:dyDescent="0.3">
      <c r="C117" s="249"/>
      <c r="G117" s="252"/>
      <c r="H117" s="251"/>
      <c r="I117" s="250"/>
    </row>
    <row r="125" spans="1:30" ht="18.75" customHeight="1" x14ac:dyDescent="0.3">
      <c r="C125" s="3" t="s">
        <v>331</v>
      </c>
    </row>
  </sheetData>
  <mergeCells count="469"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J10:J11"/>
    <mergeCell ref="K10:K11"/>
    <mergeCell ref="L10:L11"/>
    <mergeCell ref="P10:P11"/>
    <mergeCell ref="Q10:Q11"/>
    <mergeCell ref="R10:R11"/>
    <mergeCell ref="A10:A11"/>
    <mergeCell ref="B10:B11"/>
    <mergeCell ref="C10:C11"/>
    <mergeCell ref="G10:G11"/>
    <mergeCell ref="H10:H11"/>
    <mergeCell ref="I10:I11"/>
    <mergeCell ref="Y10:Y11"/>
    <mergeCell ref="Z10:Z11"/>
    <mergeCell ref="AA10:AA11"/>
    <mergeCell ref="AB10:AB11"/>
    <mergeCell ref="AC10:AC11"/>
    <mergeCell ref="AD10:AD11"/>
    <mergeCell ref="S10:S11"/>
    <mergeCell ref="T10:T11"/>
    <mergeCell ref="U10:U11"/>
    <mergeCell ref="V10:V11"/>
    <mergeCell ref="W10:W11"/>
    <mergeCell ref="X10:X11"/>
    <mergeCell ref="O14:O15"/>
    <mergeCell ref="A16:A17"/>
    <mergeCell ref="B16:B17"/>
    <mergeCell ref="C16:C17"/>
    <mergeCell ref="J16:J17"/>
    <mergeCell ref="K16:K17"/>
    <mergeCell ref="L16:L17"/>
    <mergeCell ref="M16:M17"/>
    <mergeCell ref="N16:N17"/>
    <mergeCell ref="O16:O17"/>
    <mergeCell ref="I14:I15"/>
    <mergeCell ref="J14:J15"/>
    <mergeCell ref="K14:K15"/>
    <mergeCell ref="L14:L15"/>
    <mergeCell ref="M14:M15"/>
    <mergeCell ref="N14:N15"/>
    <mergeCell ref="A14:A15"/>
    <mergeCell ref="B14:B15"/>
    <mergeCell ref="C14:C15"/>
    <mergeCell ref="G14:G15"/>
    <mergeCell ref="H14:H15"/>
    <mergeCell ref="V16:V17"/>
    <mergeCell ref="W16:W17"/>
    <mergeCell ref="X16:X17"/>
    <mergeCell ref="Y16:Y17"/>
    <mergeCell ref="Z16:Z17"/>
    <mergeCell ref="P16:P17"/>
    <mergeCell ref="Q16:Q17"/>
    <mergeCell ref="R16:R17"/>
    <mergeCell ref="S16:S17"/>
    <mergeCell ref="T16:T17"/>
    <mergeCell ref="U16:U17"/>
    <mergeCell ref="M22:M23"/>
    <mergeCell ref="N22:N23"/>
    <mergeCell ref="O22:O23"/>
    <mergeCell ref="O20:O21"/>
    <mergeCell ref="A20:A21"/>
    <mergeCell ref="B20:B21"/>
    <mergeCell ref="C20:C21"/>
    <mergeCell ref="J20:J21"/>
    <mergeCell ref="K20:K21"/>
    <mergeCell ref="L20:L21"/>
    <mergeCell ref="M20:M21"/>
    <mergeCell ref="N20:N21"/>
    <mergeCell ref="A24:A28"/>
    <mergeCell ref="B24:B28"/>
    <mergeCell ref="C24:C28"/>
    <mergeCell ref="A22:A23"/>
    <mergeCell ref="B22:B23"/>
    <mergeCell ref="C22:C23"/>
    <mergeCell ref="J22:J23"/>
    <mergeCell ref="K22:K23"/>
    <mergeCell ref="L22:L23"/>
    <mergeCell ref="A35:A36"/>
    <mergeCell ref="B35:B36"/>
    <mergeCell ref="C35:C36"/>
    <mergeCell ref="J35:J36"/>
    <mergeCell ref="K35:K36"/>
    <mergeCell ref="L35:L36"/>
    <mergeCell ref="A29:A30"/>
    <mergeCell ref="B29:B30"/>
    <mergeCell ref="C29:C30"/>
    <mergeCell ref="G37:G38"/>
    <mergeCell ref="H37:H38"/>
    <mergeCell ref="I37:I38"/>
    <mergeCell ref="Y35:Y36"/>
    <mergeCell ref="Z35:Z36"/>
    <mergeCell ref="AA35:AA36"/>
    <mergeCell ref="AB35:AB36"/>
    <mergeCell ref="AC35:AC36"/>
    <mergeCell ref="AD35:AD36"/>
    <mergeCell ref="S35:S36"/>
    <mergeCell ref="T35:T36"/>
    <mergeCell ref="U35:U36"/>
    <mergeCell ref="V35:V36"/>
    <mergeCell ref="W35:W36"/>
    <mergeCell ref="X35:X36"/>
    <mergeCell ref="M35:M36"/>
    <mergeCell ref="N35:N36"/>
    <mergeCell ref="O35:O36"/>
    <mergeCell ref="P35:P36"/>
    <mergeCell ref="Q35:Q36"/>
    <mergeCell ref="R35:R36"/>
    <mergeCell ref="A40:A41"/>
    <mergeCell ref="B40:B41"/>
    <mergeCell ref="C40:C41"/>
    <mergeCell ref="J40:J41"/>
    <mergeCell ref="K40:K41"/>
    <mergeCell ref="L40:L41"/>
    <mergeCell ref="M40:M41"/>
    <mergeCell ref="V37:V38"/>
    <mergeCell ref="W37:W38"/>
    <mergeCell ref="P37:P38"/>
    <mergeCell ref="Q37:Q38"/>
    <mergeCell ref="R37:R38"/>
    <mergeCell ref="S37:S38"/>
    <mergeCell ref="T37:T38"/>
    <mergeCell ref="U37:U38"/>
    <mergeCell ref="J37:J38"/>
    <mergeCell ref="K37:K38"/>
    <mergeCell ref="L37:L38"/>
    <mergeCell ref="M37:M38"/>
    <mergeCell ref="N37:N38"/>
    <mergeCell ref="O37:O38"/>
    <mergeCell ref="A37:A38"/>
    <mergeCell ref="B37:B38"/>
    <mergeCell ref="C37:C38"/>
    <mergeCell ref="N40:N41"/>
    <mergeCell ref="O40:O41"/>
    <mergeCell ref="P40:P41"/>
    <mergeCell ref="Q40:Q41"/>
    <mergeCell ref="U40:U41"/>
    <mergeCell ref="V40:V41"/>
    <mergeCell ref="AB37:AB38"/>
    <mergeCell ref="AC37:AC38"/>
    <mergeCell ref="AD37:AD38"/>
    <mergeCell ref="X37:X38"/>
    <mergeCell ref="Y37:Y38"/>
    <mergeCell ref="Z37:Z38"/>
    <mergeCell ref="AA37:AA38"/>
    <mergeCell ref="M42:M45"/>
    <mergeCell ref="N42:N45"/>
    <mergeCell ref="O42:O45"/>
    <mergeCell ref="P42:P45"/>
    <mergeCell ref="Q42:Q45"/>
    <mergeCell ref="R42:R45"/>
    <mergeCell ref="A42:A45"/>
    <mergeCell ref="B42:B45"/>
    <mergeCell ref="C42:C45"/>
    <mergeCell ref="J42:J45"/>
    <mergeCell ref="K42:K45"/>
    <mergeCell ref="L42:L45"/>
    <mergeCell ref="Y42:Y45"/>
    <mergeCell ref="Z42:Z45"/>
    <mergeCell ref="AA42:AA45"/>
    <mergeCell ref="AB42:AB45"/>
    <mergeCell ref="AC42:AC45"/>
    <mergeCell ref="AD42:AD45"/>
    <mergeCell ref="S42:S45"/>
    <mergeCell ref="T42:T45"/>
    <mergeCell ref="U42:U45"/>
    <mergeCell ref="V42:V45"/>
    <mergeCell ref="W42:W45"/>
    <mergeCell ref="X42:X45"/>
    <mergeCell ref="A56:A60"/>
    <mergeCell ref="B56:B60"/>
    <mergeCell ref="C56:C60"/>
    <mergeCell ref="J56:J60"/>
    <mergeCell ref="K56:K60"/>
    <mergeCell ref="P47:P48"/>
    <mergeCell ref="Q47:Q48"/>
    <mergeCell ref="R47:R48"/>
    <mergeCell ref="S47:S48"/>
    <mergeCell ref="J47:J48"/>
    <mergeCell ref="K47:K48"/>
    <mergeCell ref="L47:L48"/>
    <mergeCell ref="M47:M48"/>
    <mergeCell ref="N47:N48"/>
    <mergeCell ref="O47:O48"/>
    <mergeCell ref="A47:A48"/>
    <mergeCell ref="B47:B48"/>
    <mergeCell ref="C47:C48"/>
    <mergeCell ref="G47:G48"/>
    <mergeCell ref="H47:H48"/>
    <mergeCell ref="I47:I48"/>
    <mergeCell ref="N56:N60"/>
    <mergeCell ref="O56:O60"/>
    <mergeCell ref="P56:P60"/>
    <mergeCell ref="Q56:Q60"/>
    <mergeCell ref="V47:V48"/>
    <mergeCell ref="W47:W48"/>
    <mergeCell ref="X47:X48"/>
    <mergeCell ref="Y47:Y48"/>
    <mergeCell ref="Z47:Z48"/>
    <mergeCell ref="T47:T48"/>
    <mergeCell ref="U47:U48"/>
    <mergeCell ref="AD56:AD60"/>
    <mergeCell ref="X56:X60"/>
    <mergeCell ref="Y56:Y60"/>
    <mergeCell ref="Z56:Z60"/>
    <mergeCell ref="AA56:AA60"/>
    <mergeCell ref="AB56:AB60"/>
    <mergeCell ref="AC56:AC60"/>
    <mergeCell ref="R56:R60"/>
    <mergeCell ref="S56:S60"/>
    <mergeCell ref="T56:T60"/>
    <mergeCell ref="U56:U60"/>
    <mergeCell ref="V56:V60"/>
    <mergeCell ref="W56:W60"/>
    <mergeCell ref="A61:A67"/>
    <mergeCell ref="B61:B67"/>
    <mergeCell ref="C61:C67"/>
    <mergeCell ref="J61:J67"/>
    <mergeCell ref="K61:K67"/>
    <mergeCell ref="L61:L67"/>
    <mergeCell ref="P61:P67"/>
    <mergeCell ref="Q61:Q67"/>
    <mergeCell ref="R61:R67"/>
    <mergeCell ref="L56:L60"/>
    <mergeCell ref="M56:M60"/>
    <mergeCell ref="AB62:AB67"/>
    <mergeCell ref="AC62:AC67"/>
    <mergeCell ref="AD62:AD67"/>
    <mergeCell ref="A68:A72"/>
    <mergeCell ref="B68:B72"/>
    <mergeCell ref="C68:C72"/>
    <mergeCell ref="J68:J72"/>
    <mergeCell ref="K68:K72"/>
    <mergeCell ref="L68:L72"/>
    <mergeCell ref="M68:M72"/>
    <mergeCell ref="Y61:Y67"/>
    <mergeCell ref="Z61:Z67"/>
    <mergeCell ref="M62:M67"/>
    <mergeCell ref="N62:N67"/>
    <mergeCell ref="O62:O67"/>
    <mergeCell ref="AA62:AA67"/>
    <mergeCell ref="S61:S67"/>
    <mergeCell ref="T61:T67"/>
    <mergeCell ref="U61:U67"/>
    <mergeCell ref="V61:V67"/>
    <mergeCell ref="W61:W67"/>
    <mergeCell ref="X61:X67"/>
    <mergeCell ref="AC68:AC72"/>
    <mergeCell ref="AD68:AD72"/>
    <mergeCell ref="R71:R72"/>
    <mergeCell ref="S71:S72"/>
    <mergeCell ref="T71:T72"/>
    <mergeCell ref="A73:A76"/>
    <mergeCell ref="B73:B76"/>
    <mergeCell ref="C73:C76"/>
    <mergeCell ref="J73:J76"/>
    <mergeCell ref="K73:K76"/>
    <mergeCell ref="W68:W72"/>
    <mergeCell ref="X68:X72"/>
    <mergeCell ref="Y68:Y72"/>
    <mergeCell ref="Z68:Z72"/>
    <mergeCell ref="AA68:AA72"/>
    <mergeCell ref="AB68:AB72"/>
    <mergeCell ref="N68:N72"/>
    <mergeCell ref="O68:O72"/>
    <mergeCell ref="P68:P72"/>
    <mergeCell ref="Q68:Q72"/>
    <mergeCell ref="U68:U72"/>
    <mergeCell ref="V68:V72"/>
    <mergeCell ref="AD74:AD76"/>
    <mergeCell ref="G75:G76"/>
    <mergeCell ref="H75:H76"/>
    <mergeCell ref="I75:I76"/>
    <mergeCell ref="R75:R76"/>
    <mergeCell ref="S75:S76"/>
    <mergeCell ref="T75:T76"/>
    <mergeCell ref="X73:X76"/>
    <mergeCell ref="Y73:Y76"/>
    <mergeCell ref="Z73:Z76"/>
    <mergeCell ref="L73:L76"/>
    <mergeCell ref="M73:M76"/>
    <mergeCell ref="N73:N76"/>
    <mergeCell ref="O73:O76"/>
    <mergeCell ref="P73:P76"/>
    <mergeCell ref="Q73:Q76"/>
    <mergeCell ref="AA74:AA76"/>
    <mergeCell ref="AB74:AB76"/>
    <mergeCell ref="AC74:AC76"/>
    <mergeCell ref="R73:R74"/>
    <mergeCell ref="S73:S74"/>
    <mergeCell ref="T73:T74"/>
    <mergeCell ref="U73:U76"/>
    <mergeCell ref="V73:V76"/>
    <mergeCell ref="W73:W76"/>
    <mergeCell ref="M77:M78"/>
    <mergeCell ref="N77:N78"/>
    <mergeCell ref="O77:O78"/>
    <mergeCell ref="A79:A81"/>
    <mergeCell ref="B79:B81"/>
    <mergeCell ref="C79:C81"/>
    <mergeCell ref="J79:J81"/>
    <mergeCell ref="K79:K81"/>
    <mergeCell ref="L79:L81"/>
    <mergeCell ref="M79:M81"/>
    <mergeCell ref="A77:A78"/>
    <mergeCell ref="B77:B78"/>
    <mergeCell ref="C77:C78"/>
    <mergeCell ref="J77:J78"/>
    <mergeCell ref="K77:K78"/>
    <mergeCell ref="L77:L78"/>
    <mergeCell ref="AA80:AA81"/>
    <mergeCell ref="AB80:AB81"/>
    <mergeCell ref="AC80:AC81"/>
    <mergeCell ref="AD80:AD81"/>
    <mergeCell ref="A84:A85"/>
    <mergeCell ref="B84:B85"/>
    <mergeCell ref="C84:C85"/>
    <mergeCell ref="J84:J85"/>
    <mergeCell ref="K84:K85"/>
    <mergeCell ref="L84:L85"/>
    <mergeCell ref="W79:W81"/>
    <mergeCell ref="X79:X81"/>
    <mergeCell ref="Y79:Y81"/>
    <mergeCell ref="Z79:Z81"/>
    <mergeCell ref="G80:G81"/>
    <mergeCell ref="H80:H81"/>
    <mergeCell ref="I80:I81"/>
    <mergeCell ref="N79:N81"/>
    <mergeCell ref="O79:O81"/>
    <mergeCell ref="P79:P81"/>
    <mergeCell ref="Q79:Q81"/>
    <mergeCell ref="U79:U81"/>
    <mergeCell ref="V79:V81"/>
    <mergeCell ref="O86:O87"/>
    <mergeCell ref="A88:A89"/>
    <mergeCell ref="B88:B89"/>
    <mergeCell ref="C88:C89"/>
    <mergeCell ref="J88:J89"/>
    <mergeCell ref="K88:K89"/>
    <mergeCell ref="S84:S85"/>
    <mergeCell ref="T84:T85"/>
    <mergeCell ref="A86:A87"/>
    <mergeCell ref="B86:B87"/>
    <mergeCell ref="C86:C87"/>
    <mergeCell ref="J86:J87"/>
    <mergeCell ref="K86:K87"/>
    <mergeCell ref="L86:L87"/>
    <mergeCell ref="M86:M87"/>
    <mergeCell ref="N86:N87"/>
    <mergeCell ref="M84:M85"/>
    <mergeCell ref="N84:N85"/>
    <mergeCell ref="O84:O85"/>
    <mergeCell ref="P84:P85"/>
    <mergeCell ref="Q84:Q85"/>
    <mergeCell ref="R84:R85"/>
    <mergeCell ref="AA88:AA89"/>
    <mergeCell ref="AB88:AB89"/>
    <mergeCell ref="AC88:AC89"/>
    <mergeCell ref="A93:A94"/>
    <mergeCell ref="B93:B94"/>
    <mergeCell ref="C93:C94"/>
    <mergeCell ref="J93:J94"/>
    <mergeCell ref="K93:K94"/>
    <mergeCell ref="L93:L94"/>
    <mergeCell ref="M93:M94"/>
    <mergeCell ref="R88:R89"/>
    <mergeCell ref="S88:S89"/>
    <mergeCell ref="T88:T89"/>
    <mergeCell ref="U88:U89"/>
    <mergeCell ref="W88:W89"/>
    <mergeCell ref="Y88:Y89"/>
    <mergeCell ref="Z93:Z94"/>
    <mergeCell ref="AA93:AA94"/>
    <mergeCell ref="AB93:AB94"/>
    <mergeCell ref="AC93:AC94"/>
    <mergeCell ref="AD93:AD94"/>
    <mergeCell ref="A96:A97"/>
    <mergeCell ref="B96:B97"/>
    <mergeCell ref="C96:C97"/>
    <mergeCell ref="G96:G97"/>
    <mergeCell ref="H96:H97"/>
    <mergeCell ref="T93:T94"/>
    <mergeCell ref="U93:U94"/>
    <mergeCell ref="V93:V94"/>
    <mergeCell ref="W93:W94"/>
    <mergeCell ref="X93:X94"/>
    <mergeCell ref="Y93:Y94"/>
    <mergeCell ref="N93:N94"/>
    <mergeCell ref="O93:O94"/>
    <mergeCell ref="P93:P94"/>
    <mergeCell ref="Q93:Q94"/>
    <mergeCell ref="R93:R94"/>
    <mergeCell ref="S93:S94"/>
    <mergeCell ref="I106:I107"/>
    <mergeCell ref="U96:U97"/>
    <mergeCell ref="V96:V97"/>
    <mergeCell ref="W96:W97"/>
    <mergeCell ref="X96:X97"/>
    <mergeCell ref="Y96:Y97"/>
    <mergeCell ref="Z96:Z97"/>
    <mergeCell ref="O96:O97"/>
    <mergeCell ref="P96:P97"/>
    <mergeCell ref="Q96:Q97"/>
    <mergeCell ref="R96:R97"/>
    <mergeCell ref="S96:S97"/>
    <mergeCell ref="T96:T97"/>
    <mergeCell ref="I96:I97"/>
    <mergeCell ref="J96:J97"/>
    <mergeCell ref="K96:K97"/>
    <mergeCell ref="L96:L97"/>
    <mergeCell ref="M96:M97"/>
    <mergeCell ref="N96:N97"/>
    <mergeCell ref="Y106:Y107"/>
    <mergeCell ref="Z106:Z107"/>
    <mergeCell ref="T106:T107"/>
    <mergeCell ref="U106:U107"/>
    <mergeCell ref="A110:A111"/>
    <mergeCell ref="B110:B111"/>
    <mergeCell ref="C110:C111"/>
    <mergeCell ref="J110:J111"/>
    <mergeCell ref="K110:K111"/>
    <mergeCell ref="P106:P107"/>
    <mergeCell ref="Q106:Q107"/>
    <mergeCell ref="R106:R107"/>
    <mergeCell ref="S106:S107"/>
    <mergeCell ref="J106:J107"/>
    <mergeCell ref="K106:K107"/>
    <mergeCell ref="L106:L107"/>
    <mergeCell ref="M106:M107"/>
    <mergeCell ref="N106:N107"/>
    <mergeCell ref="O106:O107"/>
    <mergeCell ref="A106:A107"/>
    <mergeCell ref="B106:B107"/>
    <mergeCell ref="C106:C107"/>
    <mergeCell ref="G106:G107"/>
    <mergeCell ref="H106:H107"/>
    <mergeCell ref="L110:L111"/>
    <mergeCell ref="M110:M111"/>
    <mergeCell ref="N110:N111"/>
    <mergeCell ref="O110:O111"/>
    <mergeCell ref="P110:P111"/>
    <mergeCell ref="Q110:Q111"/>
    <mergeCell ref="V106:V107"/>
    <mergeCell ref="W106:W107"/>
    <mergeCell ref="X106:X107"/>
    <mergeCell ref="X110:X111"/>
    <mergeCell ref="Y110:Y111"/>
    <mergeCell ref="Z110:Z111"/>
    <mergeCell ref="R110:R111"/>
    <mergeCell ref="S110:S111"/>
    <mergeCell ref="T110:T111"/>
    <mergeCell ref="U110:U111"/>
    <mergeCell ref="V110:V111"/>
    <mergeCell ref="W110:W111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DA59-6183-40F7-BD51-693BFA99D455}">
  <dimension ref="A2:AG215"/>
  <sheetViews>
    <sheetView workbookViewId="0">
      <pane xSplit="6" ySplit="7" topLeftCell="O175" activePane="bottomRight" state="frozen"/>
      <selection pane="topRight" activeCell="F1" sqref="F1"/>
      <selection pane="bottomLeft" activeCell="A4" sqref="A4"/>
      <selection pane="bottomRight" activeCell="Q195" sqref="Q195"/>
    </sheetView>
  </sheetViews>
  <sheetFormatPr defaultColWidth="9.21875" defaultRowHeight="18.75" customHeight="1" x14ac:dyDescent="0.3"/>
  <cols>
    <col min="1" max="1" width="9.21875" style="322" customWidth="1"/>
    <col min="2" max="2" width="22.44140625" style="323" customWidth="1"/>
    <col min="3" max="3" width="36.21875" style="324" customWidth="1"/>
    <col min="4" max="4" width="69.77734375" style="325" hidden="1" customWidth="1"/>
    <col min="5" max="5" width="17.21875" style="324" hidden="1" customWidth="1"/>
    <col min="6" max="6" width="13" style="326" hidden="1" customWidth="1"/>
    <col min="7" max="7" width="11" style="327" customWidth="1"/>
    <col min="8" max="8" width="13.77734375" style="326" customWidth="1"/>
    <col min="9" max="9" width="14.77734375" style="326" customWidth="1"/>
    <col min="10" max="10" width="10.44140625" style="324" customWidth="1"/>
    <col min="11" max="11" width="13.21875" style="324" customWidth="1"/>
    <col min="12" max="12" width="14.21875" style="324" customWidth="1"/>
    <col min="13" max="13" width="13" style="324" customWidth="1"/>
    <col min="14" max="14" width="15.21875" style="324" customWidth="1"/>
    <col min="15" max="15" width="16" style="324" customWidth="1"/>
    <col min="16" max="16" width="10.77734375" style="324" customWidth="1"/>
    <col min="17" max="17" width="14" style="324" customWidth="1"/>
    <col min="18" max="18" width="11.21875" style="324" customWidth="1"/>
    <col min="19" max="19" width="8.5546875" style="326" customWidth="1"/>
    <col min="20" max="20" width="12.77734375" style="324" customWidth="1"/>
    <col min="21" max="21" width="11.77734375" style="324" customWidth="1"/>
    <col min="22" max="22" width="12.77734375" style="324" customWidth="1"/>
    <col min="23" max="24" width="12.44140625" style="324" customWidth="1"/>
    <col min="25" max="25" width="11.5546875" style="324" customWidth="1"/>
    <col min="26" max="26" width="13" style="324" customWidth="1"/>
    <col min="27" max="27" width="10.77734375" style="328" customWidth="1"/>
    <col min="28" max="28" width="7.44140625" style="326" customWidth="1"/>
    <col min="29" max="29" width="13.21875" style="326" customWidth="1"/>
    <col min="30" max="30" width="10.5546875" style="327" customWidth="1"/>
    <col min="31" max="31" width="2.44140625" style="317" customWidth="1"/>
    <col min="32" max="32" width="9.21875" style="317" customWidth="1"/>
    <col min="33" max="33" width="19" style="317" customWidth="1"/>
    <col min="34" max="35" width="9.21875" style="317" bestFit="1"/>
    <col min="36" max="36" width="85.77734375" style="317" customWidth="1"/>
    <col min="37" max="37" width="9.21875" style="317" bestFit="1"/>
    <col min="38" max="16384" width="9.21875" style="317"/>
  </cols>
  <sheetData>
    <row r="2" spans="1:33" s="318" customFormat="1" ht="42" customHeight="1" x14ac:dyDescent="0.3">
      <c r="A2" s="329"/>
      <c r="B2" s="330"/>
      <c r="C2" s="331"/>
      <c r="D2" s="330"/>
      <c r="E2" s="331"/>
      <c r="F2" s="332"/>
      <c r="G2" s="1622" t="s">
        <v>0</v>
      </c>
      <c r="H2" s="1622"/>
      <c r="I2" s="910"/>
      <c r="J2" s="1608" t="s">
        <v>1</v>
      </c>
      <c r="K2" s="1609"/>
      <c r="L2" s="1609"/>
      <c r="M2" s="1609"/>
      <c r="N2" s="1609"/>
      <c r="O2" s="898"/>
      <c r="P2" s="909" t="s">
        <v>2</v>
      </c>
      <c r="Q2" s="910"/>
      <c r="R2" s="1608" t="s">
        <v>3</v>
      </c>
      <c r="S2" s="1609"/>
      <c r="T2" s="898"/>
      <c r="U2" s="1607" t="s">
        <v>4</v>
      </c>
      <c r="V2" s="910"/>
      <c r="W2" s="1608" t="s">
        <v>5</v>
      </c>
      <c r="X2" s="898"/>
      <c r="Y2" s="1607" t="s">
        <v>6</v>
      </c>
      <c r="Z2" s="910"/>
      <c r="AA2" s="1608" t="s">
        <v>7</v>
      </c>
      <c r="AB2" s="1609"/>
      <c r="AC2" s="1609"/>
      <c r="AD2" s="898"/>
    </row>
    <row r="3" spans="1:33" ht="18.75" customHeight="1" x14ac:dyDescent="0.3">
      <c r="A3" s="333"/>
      <c r="B3" s="334"/>
      <c r="C3" s="335"/>
      <c r="D3" s="336"/>
      <c r="E3" s="335"/>
      <c r="F3" s="337"/>
      <c r="G3" s="338"/>
      <c r="H3" s="338" t="s">
        <v>8</v>
      </c>
      <c r="I3" s="339">
        <v>5</v>
      </c>
      <c r="J3" s="340"/>
      <c r="K3" s="341" t="s">
        <v>8</v>
      </c>
      <c r="L3" s="337">
        <v>2</v>
      </c>
      <c r="M3" s="335"/>
      <c r="N3" s="341" t="s">
        <v>8</v>
      </c>
      <c r="O3" s="342">
        <v>3</v>
      </c>
      <c r="P3" s="343" t="s">
        <v>8</v>
      </c>
      <c r="Q3" s="339">
        <v>5</v>
      </c>
      <c r="R3" s="344"/>
      <c r="S3" s="341" t="s">
        <v>8</v>
      </c>
      <c r="T3" s="342">
        <v>5</v>
      </c>
      <c r="U3" s="345" t="s">
        <v>8</v>
      </c>
      <c r="V3" s="339">
        <v>5</v>
      </c>
      <c r="W3" s="340" t="s">
        <v>8</v>
      </c>
      <c r="X3" s="342">
        <v>5</v>
      </c>
      <c r="Y3" s="345" t="s">
        <v>8</v>
      </c>
      <c r="Z3" s="339">
        <v>5</v>
      </c>
      <c r="AA3" s="346"/>
      <c r="AB3" s="337"/>
      <c r="AC3" s="337" t="s">
        <v>8</v>
      </c>
      <c r="AD3" s="342">
        <v>5</v>
      </c>
    </row>
    <row r="4" spans="1:33" s="319" customFormat="1" ht="18.75" customHeight="1" x14ac:dyDescent="0.3">
      <c r="A4" s="1610" t="s">
        <v>9</v>
      </c>
      <c r="B4" s="1612" t="s">
        <v>10</v>
      </c>
      <c r="C4" s="1614" t="s">
        <v>11</v>
      </c>
      <c r="D4" s="1614" t="s">
        <v>12</v>
      </c>
      <c r="E4" s="1614" t="s">
        <v>13</v>
      </c>
      <c r="F4" s="1614" t="s">
        <v>14</v>
      </c>
      <c r="G4" s="348"/>
      <c r="H4" s="349" t="s">
        <v>15</v>
      </c>
      <c r="I4" s="350">
        <v>0.08</v>
      </c>
      <c r="J4" s="351"/>
      <c r="K4" s="352" t="s">
        <v>15</v>
      </c>
      <c r="L4" s="353">
        <v>0.08</v>
      </c>
      <c r="M4" s="354"/>
      <c r="N4" s="352" t="s">
        <v>15</v>
      </c>
      <c r="O4" s="355">
        <v>0.08</v>
      </c>
      <c r="P4" s="356" t="s">
        <v>15</v>
      </c>
      <c r="Q4" s="357">
        <v>7.5</v>
      </c>
      <c r="R4" s="358"/>
      <c r="S4" s="352" t="s">
        <v>15</v>
      </c>
      <c r="T4" s="359">
        <v>1.25</v>
      </c>
      <c r="U4" s="360" t="s">
        <v>15</v>
      </c>
      <c r="V4" s="357">
        <v>1.2</v>
      </c>
      <c r="W4" s="361" t="s">
        <v>15</v>
      </c>
      <c r="X4" s="359">
        <v>1.3</v>
      </c>
      <c r="Y4" s="360" t="s">
        <v>15</v>
      </c>
      <c r="Z4" s="357">
        <v>1.3</v>
      </c>
      <c r="AA4" s="362"/>
      <c r="AB4" s="347"/>
      <c r="AC4" s="363" t="s">
        <v>15</v>
      </c>
      <c r="AD4" s="359">
        <v>2</v>
      </c>
    </row>
    <row r="5" spans="1:33" s="319" customFormat="1" ht="18.75" customHeight="1" x14ac:dyDescent="0.3">
      <c r="A5" s="1610"/>
      <c r="B5" s="1612"/>
      <c r="C5" s="1614"/>
      <c r="D5" s="1614"/>
      <c r="E5" s="1614"/>
      <c r="F5" s="1614"/>
      <c r="G5" s="348"/>
      <c r="H5" s="364"/>
      <c r="I5" s="357"/>
      <c r="J5" s="1616" t="s">
        <v>16</v>
      </c>
      <c r="K5" s="1617"/>
      <c r="L5" s="1618"/>
      <c r="M5" s="1619" t="s">
        <v>17</v>
      </c>
      <c r="N5" s="1620"/>
      <c r="O5" s="1621"/>
      <c r="P5" s="356"/>
      <c r="Q5" s="357"/>
      <c r="R5" s="358"/>
      <c r="S5" s="363"/>
      <c r="T5" s="359"/>
      <c r="U5" s="360"/>
      <c r="V5" s="357"/>
      <c r="W5" s="361"/>
      <c r="X5" s="359"/>
      <c r="Y5" s="360"/>
      <c r="Z5" s="357"/>
      <c r="AA5" s="362"/>
      <c r="AB5" s="347"/>
      <c r="AC5" s="363" t="s">
        <v>15</v>
      </c>
      <c r="AD5" s="359">
        <v>3</v>
      </c>
    </row>
    <row r="6" spans="1:33" s="319" customFormat="1" ht="72" customHeight="1" thickBot="1" x14ac:dyDescent="0.35">
      <c r="A6" s="1611"/>
      <c r="B6" s="1613"/>
      <c r="C6" s="1615"/>
      <c r="D6" s="1615"/>
      <c r="E6" s="1615"/>
      <c r="F6" s="1615"/>
      <c r="G6" s="366" t="s">
        <v>18</v>
      </c>
      <c r="H6" s="366" t="s">
        <v>19</v>
      </c>
      <c r="I6" s="367" t="s">
        <v>20</v>
      </c>
      <c r="J6" s="368" t="s">
        <v>21</v>
      </c>
      <c r="K6" s="365" t="s">
        <v>22</v>
      </c>
      <c r="L6" s="365" t="s">
        <v>20</v>
      </c>
      <c r="M6" s="365" t="s">
        <v>23</v>
      </c>
      <c r="N6" s="365" t="s">
        <v>24</v>
      </c>
      <c r="O6" s="369" t="s">
        <v>20</v>
      </c>
      <c r="P6" s="370" t="s">
        <v>25</v>
      </c>
      <c r="Q6" s="367" t="s">
        <v>20</v>
      </c>
      <c r="R6" s="368" t="s">
        <v>26</v>
      </c>
      <c r="S6" s="365" t="s">
        <v>27</v>
      </c>
      <c r="T6" s="369" t="s">
        <v>20</v>
      </c>
      <c r="U6" s="371" t="s">
        <v>28</v>
      </c>
      <c r="V6" s="367" t="s">
        <v>20</v>
      </c>
      <c r="W6" s="368" t="s">
        <v>29</v>
      </c>
      <c r="X6" s="369"/>
      <c r="Y6" s="371" t="s">
        <v>29</v>
      </c>
      <c r="Z6" s="367" t="s">
        <v>20</v>
      </c>
      <c r="AA6" s="368" t="s">
        <v>30</v>
      </c>
      <c r="AB6" s="365" t="s">
        <v>31</v>
      </c>
      <c r="AC6" s="365" t="s">
        <v>32</v>
      </c>
      <c r="AD6" s="369" t="s">
        <v>20</v>
      </c>
      <c r="AE6" s="372"/>
      <c r="AG6" s="373" t="s">
        <v>33</v>
      </c>
    </row>
    <row r="7" spans="1:33" ht="18.75" customHeight="1" thickBot="1" x14ac:dyDescent="0.35">
      <c r="A7" s="374"/>
      <c r="B7" s="375"/>
      <c r="C7" s="376"/>
      <c r="D7" s="377"/>
      <c r="E7" s="378"/>
      <c r="F7" s="379"/>
      <c r="G7" s="380"/>
      <c r="H7" s="381"/>
      <c r="I7" s="382">
        <f>SUM(I8:I248)</f>
        <v>945629.39200000023</v>
      </c>
      <c r="J7" s="383"/>
      <c r="K7" s="384"/>
      <c r="L7" s="382">
        <f>SUM(L8:L248)</f>
        <v>218310.60319999995</v>
      </c>
      <c r="M7" s="384"/>
      <c r="N7" s="384"/>
      <c r="O7" s="382">
        <f>SUM(O8:O248)</f>
        <v>259151.36800000002</v>
      </c>
      <c r="P7" s="383"/>
      <c r="Q7" s="382">
        <f>SUM(Q8:Q248)</f>
        <v>48062.5</v>
      </c>
      <c r="R7" s="385"/>
      <c r="S7" s="386"/>
      <c r="T7" s="382">
        <f>SUM(T8:T248)</f>
        <v>30773.395</v>
      </c>
      <c r="U7" s="384"/>
      <c r="V7" s="382">
        <f>SUM(V8:V248)</f>
        <v>5250</v>
      </c>
      <c r="W7" s="383"/>
      <c r="X7" s="382">
        <f>SUM(X8:X248)</f>
        <v>3758.2999999999997</v>
      </c>
      <c r="Y7" s="384"/>
      <c r="Z7" s="382">
        <f>SUM(Z8:Z248)</f>
        <v>3063</v>
      </c>
      <c r="AA7" s="387"/>
      <c r="AB7" s="384"/>
      <c r="AC7" s="384"/>
      <c r="AD7" s="382" t="e">
        <f>SUM(AD8:AD248)</f>
        <v>#VALUE!</v>
      </c>
      <c r="AE7" s="388"/>
      <c r="AG7" s="389" t="e">
        <f>AD7+Z7+X7+V7+T7+O7+L7+I7</f>
        <v>#VALUE!</v>
      </c>
    </row>
    <row r="8" spans="1:33" ht="18.75" customHeight="1" x14ac:dyDescent="0.3">
      <c r="A8" s="390">
        <v>1</v>
      </c>
      <c r="B8" s="391" t="s">
        <v>34</v>
      </c>
      <c r="C8" s="392" t="s">
        <v>35</v>
      </c>
      <c r="D8" s="393" t="s">
        <v>0</v>
      </c>
      <c r="E8" s="394">
        <v>44926</v>
      </c>
      <c r="F8" s="395">
        <v>94</v>
      </c>
      <c r="G8" s="396">
        <v>94</v>
      </c>
      <c r="H8" s="397">
        <v>12</v>
      </c>
      <c r="I8" s="398">
        <f>$I$3*G8*H8*$I$4</f>
        <v>451.2</v>
      </c>
      <c r="J8" s="399">
        <v>0</v>
      </c>
      <c r="K8" s="400">
        <v>0</v>
      </c>
      <c r="L8" s="401">
        <f>K8*J8*L4*L3</f>
        <v>0</v>
      </c>
      <c r="M8" s="402">
        <v>0</v>
      </c>
      <c r="N8" s="400">
        <v>0</v>
      </c>
      <c r="O8" s="403">
        <f>N8*M8*O4*O3</f>
        <v>0</v>
      </c>
      <c r="P8" s="404">
        <v>0</v>
      </c>
      <c r="Q8" s="405">
        <f>(P8/12)*$Q$3*$Q$4</f>
        <v>0</v>
      </c>
      <c r="R8" s="406">
        <v>12</v>
      </c>
      <c r="S8" s="407">
        <v>1</v>
      </c>
      <c r="T8" s="408">
        <f>(R8*S8)/2</f>
        <v>6</v>
      </c>
      <c r="U8" s="409"/>
      <c r="V8" s="405">
        <f>U8*V4</f>
        <v>0</v>
      </c>
      <c r="W8" s="410"/>
      <c r="X8" s="411">
        <f>W8*X4</f>
        <v>0</v>
      </c>
      <c r="Y8" s="409"/>
      <c r="Z8" s="405">
        <f>Y8*Z4</f>
        <v>0</v>
      </c>
      <c r="AA8" s="412"/>
      <c r="AB8" s="413"/>
      <c r="AC8" s="413"/>
      <c r="AD8" s="414" t="str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/>
      </c>
    </row>
    <row r="9" spans="1:33" ht="18.75" customHeight="1" x14ac:dyDescent="0.3">
      <c r="A9" s="415">
        <v>2</v>
      </c>
      <c r="B9" s="416" t="s">
        <v>34</v>
      </c>
      <c r="C9" s="417" t="s">
        <v>36</v>
      </c>
      <c r="D9" s="418" t="s">
        <v>37</v>
      </c>
      <c r="E9" s="419">
        <v>44908</v>
      </c>
      <c r="F9" s="420">
        <v>117.55</v>
      </c>
      <c r="G9" s="421">
        <v>117</v>
      </c>
      <c r="H9" s="422">
        <v>8</v>
      </c>
      <c r="I9" s="423">
        <f>$I$3*G9*H9*$I$4</f>
        <v>374.40000000000003</v>
      </c>
      <c r="J9" s="424">
        <v>0</v>
      </c>
      <c r="K9" s="425">
        <v>0</v>
      </c>
      <c r="L9" s="426">
        <f>K9*J9*L4*L3</f>
        <v>0</v>
      </c>
      <c r="M9" s="427">
        <v>0</v>
      </c>
      <c r="N9" s="425">
        <v>0</v>
      </c>
      <c r="O9" s="428">
        <f>N9*M9*O4*O3</f>
        <v>0</v>
      </c>
      <c r="P9" s="429">
        <v>0</v>
      </c>
      <c r="Q9" s="423">
        <f>($P9/12)*$Q$3*$Q$4</f>
        <v>0</v>
      </c>
      <c r="R9" s="406">
        <v>30</v>
      </c>
      <c r="S9" s="407">
        <v>1</v>
      </c>
      <c r="T9" s="408">
        <f>(R9*S9)/2</f>
        <v>15</v>
      </c>
      <c r="U9" s="430"/>
      <c r="V9" s="431">
        <f>U9*$V$4</f>
        <v>0</v>
      </c>
      <c r="W9" s="432"/>
      <c r="X9" s="433">
        <f>W9*$V$4</f>
        <v>0</v>
      </c>
      <c r="Y9" s="430"/>
      <c r="Z9" s="431">
        <f>Y9*$V$4</f>
        <v>0</v>
      </c>
      <c r="AA9" s="434" t="s">
        <v>38</v>
      </c>
      <c r="AB9" s="435">
        <v>1</v>
      </c>
      <c r="AC9" s="435">
        <v>2</v>
      </c>
      <c r="AD9" s="433">
        <f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4</v>
      </c>
    </row>
    <row r="10" spans="1:33" ht="18.75" customHeight="1" x14ac:dyDescent="0.3">
      <c r="A10" s="1588">
        <v>3</v>
      </c>
      <c r="B10" s="1589" t="s">
        <v>39</v>
      </c>
      <c r="C10" s="1590" t="s">
        <v>40</v>
      </c>
      <c r="D10" s="418"/>
      <c r="E10" s="419">
        <v>44926</v>
      </c>
      <c r="F10" s="420">
        <v>657.15</v>
      </c>
      <c r="G10" s="1596">
        <v>188.27</v>
      </c>
      <c r="H10" s="1597">
        <v>21</v>
      </c>
      <c r="I10" s="1576">
        <f>I3*G10*H10*I4</f>
        <v>1581.4680000000003</v>
      </c>
      <c r="J10" s="1600">
        <v>460</v>
      </c>
      <c r="K10" s="1601">
        <v>4</v>
      </c>
      <c r="L10" s="1602">
        <f>L3*L4*J10*K10</f>
        <v>294.40000000000003</v>
      </c>
      <c r="M10" s="438">
        <v>580</v>
      </c>
      <c r="N10" s="435">
        <v>2</v>
      </c>
      <c r="O10" s="433">
        <f>N10*M10*$O$4*$O$3</f>
        <v>278.39999999999998</v>
      </c>
      <c r="P10" s="1582"/>
      <c r="Q10" s="1576">
        <f>(P10/12)*$Q$3*$Q$4</f>
        <v>0</v>
      </c>
      <c r="R10" s="1606">
        <v>76</v>
      </c>
      <c r="S10" s="1584">
        <v>2</v>
      </c>
      <c r="T10" s="1414">
        <f>(R10*S10)/2</f>
        <v>76</v>
      </c>
      <c r="U10" s="1579"/>
      <c r="V10" s="1580">
        <f>U10*$V$4</f>
        <v>0</v>
      </c>
      <c r="W10" s="1577"/>
      <c r="X10" s="1578">
        <f>W10*$V$4</f>
        <v>0</v>
      </c>
      <c r="Y10" s="1579"/>
      <c r="Z10" s="1580">
        <f>Y10*$V$4</f>
        <v>0</v>
      </c>
      <c r="AA10" s="1605"/>
      <c r="AB10" s="1601"/>
      <c r="AC10" s="1601"/>
      <c r="AD10" s="1578" t="str">
        <f>IF(AA10="85x150",AB10*AC10*$AD$4,IF(AA10="115x200",AB10*AC10*$AD$4*$AD$3,IF(AA10="85x120",AB10*AC10*$AD$4*$AD$3,IF(AA10="100x150",AB10*AC10*$AD$4*$AD$3,IF(AA10="150x300",AB10*AC10*$AD$5*$AD$3,IF(AA10="115x250",AB10*AC10*$AD$5*$AD$3,IF(AA10="65x120",AB10*AC10*$AD$4*$AD$3,IF(AA10="115x240",AB10*AC10*$AD$5*$AD$3,""))))))))</f>
        <v/>
      </c>
    </row>
    <row r="11" spans="1:33" ht="18.75" customHeight="1" x14ac:dyDescent="0.3">
      <c r="A11" s="1588"/>
      <c r="B11" s="1589"/>
      <c r="C11" s="1590"/>
      <c r="D11" s="418"/>
      <c r="E11" s="419"/>
      <c r="F11" s="420"/>
      <c r="G11" s="1596"/>
      <c r="H11" s="1597"/>
      <c r="I11" s="1576"/>
      <c r="J11" s="1600"/>
      <c r="K11" s="1601"/>
      <c r="L11" s="1602"/>
      <c r="M11" s="438">
        <v>100</v>
      </c>
      <c r="N11" s="435">
        <v>21</v>
      </c>
      <c r="O11" s="433">
        <f>N11*M11*$O$4*$O$3</f>
        <v>504</v>
      </c>
      <c r="P11" s="1582"/>
      <c r="Q11" s="1576"/>
      <c r="R11" s="1606"/>
      <c r="S11" s="1584"/>
      <c r="T11" s="1414"/>
      <c r="U11" s="1579"/>
      <c r="V11" s="1580"/>
      <c r="W11" s="1577"/>
      <c r="X11" s="1578"/>
      <c r="Y11" s="1579"/>
      <c r="Z11" s="1580"/>
      <c r="AA11" s="1605"/>
      <c r="AB11" s="1601"/>
      <c r="AC11" s="1601"/>
      <c r="AD11" s="1578"/>
    </row>
    <row r="12" spans="1:33" ht="18.75" customHeight="1" x14ac:dyDescent="0.3">
      <c r="A12" s="439">
        <v>4</v>
      </c>
      <c r="B12" s="440" t="s">
        <v>41</v>
      </c>
      <c r="C12" s="441" t="s">
        <v>42</v>
      </c>
      <c r="D12" s="418" t="s">
        <v>43</v>
      </c>
      <c r="E12" s="419">
        <v>44957</v>
      </c>
      <c r="F12" s="420" t="s">
        <v>44</v>
      </c>
      <c r="G12" s="421">
        <v>0</v>
      </c>
      <c r="H12" s="422">
        <v>0</v>
      </c>
      <c r="I12" s="423">
        <f>$I$3*G12*H12*$I$4</f>
        <v>0</v>
      </c>
      <c r="J12" s="436">
        <v>0</v>
      </c>
      <c r="K12" s="435">
        <v>0</v>
      </c>
      <c r="L12" s="426">
        <f>K12*J12*L3*L4</f>
        <v>0</v>
      </c>
      <c r="M12" s="442">
        <v>0</v>
      </c>
      <c r="N12" s="435">
        <v>0</v>
      </c>
      <c r="O12" s="433">
        <f>N12*M12*O9*O8</f>
        <v>0</v>
      </c>
      <c r="P12" s="429">
        <v>0</v>
      </c>
      <c r="Q12" s="423">
        <f>($P12/12)*$Q$3*$Q$4</f>
        <v>0</v>
      </c>
      <c r="R12" s="443"/>
      <c r="S12" s="407"/>
      <c r="T12" s="408">
        <f>(R12*S12)/2</f>
        <v>0</v>
      </c>
      <c r="U12" s="444"/>
      <c r="V12" s="423">
        <f>U12*$V$4</f>
        <v>0</v>
      </c>
      <c r="W12" s="432"/>
      <c r="X12" s="433">
        <f>W12*$V$4</f>
        <v>0</v>
      </c>
      <c r="Y12" s="430"/>
      <c r="Z12" s="431">
        <f>Y12*$V$4</f>
        <v>0</v>
      </c>
      <c r="AA12" s="434" t="s">
        <v>45</v>
      </c>
      <c r="AB12" s="435">
        <v>6</v>
      </c>
      <c r="AC12" s="435">
        <v>8</v>
      </c>
      <c r="AD12" s="433">
        <f t="shared" ref="AD12:AD25" si="0">IF(AA12="85x150",AB12*AC12*$AD$4,IF(AA12="115x200",AB12*AC12*$AD$4*$AD$3,IF(AA12="85x120",AB12*AC12*$AD$4*$AD$3,IF(AA12="100x150",AB12*AC12*$AD$4*$AD$3,IF(AA12="150x300",AB12*AC12*$AD$5*$AD$3,IF(AA12="115x250",AB12*AC12*$AD$5*$AD$3,IF(AA12="65x120",AB12*AC12*$AD$4*$AD$3,IF(AA12="115x240",AB12*AC12*$AD$5*$AD$3,""))))))))</f>
        <v>480</v>
      </c>
    </row>
    <row r="13" spans="1:33" ht="18.75" customHeight="1" x14ac:dyDescent="0.3">
      <c r="A13" s="415">
        <v>5</v>
      </c>
      <c r="B13" s="416" t="s">
        <v>39</v>
      </c>
      <c r="C13" s="417" t="s">
        <v>46</v>
      </c>
      <c r="D13" s="418" t="s">
        <v>0</v>
      </c>
      <c r="E13" s="419">
        <v>44926</v>
      </c>
      <c r="F13" s="420">
        <v>423.89</v>
      </c>
      <c r="G13" s="421">
        <v>423.89</v>
      </c>
      <c r="H13" s="422">
        <v>9</v>
      </c>
      <c r="I13" s="423">
        <f>$I$3*G13*H13*$I$4</f>
        <v>1526.0039999999999</v>
      </c>
      <c r="J13" s="436">
        <v>0</v>
      </c>
      <c r="K13" s="435">
        <v>0</v>
      </c>
      <c r="L13" s="437">
        <f>K13*J13*L4*L3</f>
        <v>0</v>
      </c>
      <c r="M13" s="442">
        <v>0</v>
      </c>
      <c r="N13" s="435">
        <v>0</v>
      </c>
      <c r="O13" s="433">
        <f>N13*M13*O9*O8</f>
        <v>0</v>
      </c>
      <c r="P13" s="429">
        <v>0</v>
      </c>
      <c r="Q13" s="423">
        <f>($P13/12)*$Q$3*$Q$4</f>
        <v>0</v>
      </c>
      <c r="R13" s="443">
        <v>120</v>
      </c>
      <c r="S13" s="407">
        <v>1</v>
      </c>
      <c r="T13" s="408">
        <f>(R13*S13)/2</f>
        <v>60</v>
      </c>
      <c r="U13" s="444"/>
      <c r="V13" s="423">
        <f>U13*$V$4</f>
        <v>0</v>
      </c>
      <c r="W13" s="432"/>
      <c r="X13" s="433">
        <f>W13*$V$4</f>
        <v>0</v>
      </c>
      <c r="Y13" s="430"/>
      <c r="Z13" s="431">
        <f>Y13*$V$4</f>
        <v>0</v>
      </c>
      <c r="AA13" s="434"/>
      <c r="AB13" s="435"/>
      <c r="AC13" s="435"/>
      <c r="AD13" s="433" t="str">
        <f t="shared" si="0"/>
        <v/>
      </c>
    </row>
    <row r="14" spans="1:33" ht="18.75" customHeight="1" x14ac:dyDescent="0.3">
      <c r="A14" s="439">
        <v>6</v>
      </c>
      <c r="B14" s="440" t="s">
        <v>41</v>
      </c>
      <c r="C14" s="441" t="s">
        <v>47</v>
      </c>
      <c r="D14" s="418" t="s">
        <v>37</v>
      </c>
      <c r="E14" s="419">
        <v>44908</v>
      </c>
      <c r="F14" s="420">
        <v>3861.69</v>
      </c>
      <c r="G14" s="421">
        <v>3000</v>
      </c>
      <c r="H14" s="422">
        <v>21</v>
      </c>
      <c r="I14" s="423">
        <f>$I$3*G14*H14*$I$4</f>
        <v>25200</v>
      </c>
      <c r="J14" s="436">
        <v>1600</v>
      </c>
      <c r="K14" s="435">
        <v>21</v>
      </c>
      <c r="L14" s="437">
        <f>L3*L4*K14*J14</f>
        <v>5376</v>
      </c>
      <c r="M14" s="442">
        <v>1600</v>
      </c>
      <c r="N14" s="435">
        <v>21</v>
      </c>
      <c r="O14" s="433">
        <f>O3*O4*N14*M14</f>
        <v>8064</v>
      </c>
      <c r="P14" s="429">
        <v>0</v>
      </c>
      <c r="Q14" s="423">
        <f>($P14/12)*$Q$3*$Q$4</f>
        <v>0</v>
      </c>
      <c r="R14" s="443">
        <v>600</v>
      </c>
      <c r="S14" s="407">
        <v>2</v>
      </c>
      <c r="T14" s="408">
        <f>(R14*S14)/2</f>
        <v>600</v>
      </c>
      <c r="U14" s="444"/>
      <c r="V14" s="423">
        <f>U14*$V$4</f>
        <v>0</v>
      </c>
      <c r="W14" s="432"/>
      <c r="X14" s="433">
        <f>W14*$V$4</f>
        <v>0</v>
      </c>
      <c r="Y14" s="430"/>
      <c r="Z14" s="431">
        <f>Y14*$V$4</f>
        <v>0</v>
      </c>
      <c r="AA14" s="434" t="s">
        <v>45</v>
      </c>
      <c r="AB14" s="435">
        <v>3</v>
      </c>
      <c r="AC14" s="435">
        <v>8</v>
      </c>
      <c r="AD14" s="433">
        <f t="shared" si="0"/>
        <v>240</v>
      </c>
    </row>
    <row r="15" spans="1:33" ht="18.75" customHeight="1" x14ac:dyDescent="0.3">
      <c r="A15" s="1598">
        <v>7</v>
      </c>
      <c r="B15" s="1599" t="s">
        <v>48</v>
      </c>
      <c r="C15" s="1604" t="s">
        <v>49</v>
      </c>
      <c r="D15" s="418" t="s">
        <v>0</v>
      </c>
      <c r="E15" s="419">
        <v>44756</v>
      </c>
      <c r="F15" s="420">
        <v>335.9</v>
      </c>
      <c r="G15" s="1596">
        <v>265.20999999999998</v>
      </c>
      <c r="H15" s="1597">
        <v>21</v>
      </c>
      <c r="I15" s="1576">
        <f>I3*I4*G15*H15</f>
        <v>2227.7640000000001</v>
      </c>
      <c r="J15" s="1591">
        <v>0</v>
      </c>
      <c r="K15" s="1592">
        <v>0</v>
      </c>
      <c r="L15" s="1593">
        <f>K15*J15*L4*L3</f>
        <v>0</v>
      </c>
      <c r="M15" s="1594">
        <v>0</v>
      </c>
      <c r="N15" s="1592">
        <v>0</v>
      </c>
      <c r="O15" s="1595">
        <f>N15*M15*O4*O3</f>
        <v>0</v>
      </c>
      <c r="P15" s="1582"/>
      <c r="Q15" s="1576">
        <f>(P15/12)*$Q$3*$Q$4</f>
        <v>0</v>
      </c>
      <c r="R15" s="1583">
        <v>50</v>
      </c>
      <c r="S15" s="1584">
        <v>1</v>
      </c>
      <c r="T15" s="1414">
        <f>(R15*S15)/2</f>
        <v>25</v>
      </c>
      <c r="U15" s="1585"/>
      <c r="V15" s="1576">
        <f>U15*$V$4</f>
        <v>0</v>
      </c>
      <c r="W15" s="1577">
        <v>12</v>
      </c>
      <c r="X15" s="1578">
        <f>W15*X4</f>
        <v>15.600000000000001</v>
      </c>
      <c r="Y15" s="1579">
        <v>20</v>
      </c>
      <c r="Z15" s="1580">
        <f>Y15*Z4</f>
        <v>26</v>
      </c>
      <c r="AA15" s="445" t="s">
        <v>50</v>
      </c>
      <c r="AB15" s="435">
        <v>1</v>
      </c>
      <c r="AC15" s="435">
        <v>4</v>
      </c>
      <c r="AD15" s="433">
        <f t="shared" si="0"/>
        <v>40</v>
      </c>
    </row>
    <row r="16" spans="1:33" ht="18.75" customHeight="1" x14ac:dyDescent="0.3">
      <c r="A16" s="1598"/>
      <c r="B16" s="1599"/>
      <c r="C16" s="1604"/>
      <c r="D16" s="418" t="s">
        <v>43</v>
      </c>
      <c r="E16" s="419">
        <v>44773</v>
      </c>
      <c r="F16" s="420" t="s">
        <v>44</v>
      </c>
      <c r="G16" s="1596"/>
      <c r="H16" s="1597"/>
      <c r="I16" s="1576"/>
      <c r="J16" s="1591"/>
      <c r="K16" s="1592"/>
      <c r="L16" s="1593"/>
      <c r="M16" s="1594"/>
      <c r="N16" s="1592"/>
      <c r="O16" s="1595"/>
      <c r="P16" s="1582"/>
      <c r="Q16" s="1576"/>
      <c r="R16" s="1583"/>
      <c r="S16" s="1584"/>
      <c r="T16" s="1414"/>
      <c r="U16" s="1585"/>
      <c r="V16" s="1576"/>
      <c r="W16" s="1577"/>
      <c r="X16" s="1578"/>
      <c r="Y16" s="1579"/>
      <c r="Z16" s="1580"/>
      <c r="AA16" s="445" t="s">
        <v>45</v>
      </c>
      <c r="AB16" s="435">
        <v>1</v>
      </c>
      <c r="AC16" s="435">
        <v>4</v>
      </c>
      <c r="AD16" s="433">
        <f t="shared" si="0"/>
        <v>40</v>
      </c>
    </row>
    <row r="17" spans="1:30" ht="18.75" customHeight="1" x14ac:dyDescent="0.3">
      <c r="A17" s="415">
        <v>8</v>
      </c>
      <c r="B17" s="416" t="s">
        <v>39</v>
      </c>
      <c r="C17" s="417" t="s">
        <v>51</v>
      </c>
      <c r="D17" s="418" t="s">
        <v>0</v>
      </c>
      <c r="E17" s="419">
        <v>44925</v>
      </c>
      <c r="F17" s="420">
        <v>1139.76</v>
      </c>
      <c r="G17" s="421">
        <v>860</v>
      </c>
      <c r="H17" s="422">
        <v>21</v>
      </c>
      <c r="I17" s="423">
        <f>$I$3*G17*H17*$I$4</f>
        <v>7224</v>
      </c>
      <c r="J17" s="424">
        <v>100</v>
      </c>
      <c r="K17" s="425">
        <v>21</v>
      </c>
      <c r="L17" s="426">
        <f>K17*J17*L4*L3</f>
        <v>336</v>
      </c>
      <c r="M17" s="427">
        <v>100</v>
      </c>
      <c r="N17" s="425">
        <v>21</v>
      </c>
      <c r="O17" s="428">
        <f>N17*M17*O4*O3</f>
        <v>504</v>
      </c>
      <c r="P17" s="429">
        <v>140</v>
      </c>
      <c r="Q17" s="423">
        <f>($P17/12)*$Q$3*$Q$4</f>
        <v>437.49999999999994</v>
      </c>
      <c r="R17" s="443">
        <v>925</v>
      </c>
      <c r="S17" s="407">
        <v>1</v>
      </c>
      <c r="T17" s="408">
        <f>(R17*S17)/2</f>
        <v>462.5</v>
      </c>
      <c r="U17" s="444">
        <v>130</v>
      </c>
      <c r="V17" s="423">
        <f>U17*$V$4</f>
        <v>156</v>
      </c>
      <c r="W17" s="432">
        <v>264</v>
      </c>
      <c r="X17" s="433">
        <f>W17*X4</f>
        <v>343.2</v>
      </c>
      <c r="Y17" s="430"/>
      <c r="Z17" s="431">
        <f>Y17*$V$4</f>
        <v>0</v>
      </c>
      <c r="AA17" s="434"/>
      <c r="AB17" s="435"/>
      <c r="AC17" s="435"/>
      <c r="AD17" s="433" t="str">
        <f t="shared" si="0"/>
        <v/>
      </c>
    </row>
    <row r="18" spans="1:30" ht="18.75" customHeight="1" x14ac:dyDescent="0.3">
      <c r="A18" s="1588">
        <v>9</v>
      </c>
      <c r="B18" s="1589" t="s">
        <v>39</v>
      </c>
      <c r="C18" s="1590" t="s">
        <v>52</v>
      </c>
      <c r="D18" s="418" t="s">
        <v>53</v>
      </c>
      <c r="E18" s="419">
        <v>44922</v>
      </c>
      <c r="F18" s="420">
        <v>2038.94</v>
      </c>
      <c r="G18" s="1596">
        <v>600</v>
      </c>
      <c r="H18" s="1597">
        <v>13</v>
      </c>
      <c r="I18" s="1576">
        <f>I3*I4*G18*H18</f>
        <v>3120</v>
      </c>
      <c r="J18" s="1600">
        <v>600</v>
      </c>
      <c r="K18" s="1601">
        <v>9</v>
      </c>
      <c r="L18" s="1602">
        <f>J18*K18*L3*L4</f>
        <v>864</v>
      </c>
      <c r="M18" s="1603">
        <v>600</v>
      </c>
      <c r="N18" s="1601">
        <v>9</v>
      </c>
      <c r="O18" s="1578">
        <f>M18*N18*O3*O4</f>
        <v>1296</v>
      </c>
      <c r="P18" s="429">
        <v>0</v>
      </c>
      <c r="Q18" s="423">
        <f>($P18/12)*$Q$3*$Q$4</f>
        <v>0</v>
      </c>
      <c r="R18" s="443">
        <v>262</v>
      </c>
      <c r="S18" s="407">
        <v>1</v>
      </c>
      <c r="T18" s="408">
        <f>(R18*S18)/2</f>
        <v>131</v>
      </c>
      <c r="U18" s="444"/>
      <c r="V18" s="423">
        <f>U18*$V$4</f>
        <v>0</v>
      </c>
      <c r="W18" s="432">
        <v>86</v>
      </c>
      <c r="X18" s="433">
        <f>W18*X4</f>
        <v>111.8</v>
      </c>
      <c r="Y18" s="430">
        <v>60</v>
      </c>
      <c r="Z18" s="431">
        <f>Y18*Z4</f>
        <v>78</v>
      </c>
      <c r="AA18" s="434" t="s">
        <v>54</v>
      </c>
      <c r="AB18" s="435">
        <v>2</v>
      </c>
      <c r="AC18" s="435">
        <v>8</v>
      </c>
      <c r="AD18" s="433">
        <f t="shared" si="0"/>
        <v>160</v>
      </c>
    </row>
    <row r="19" spans="1:30" ht="18.75" customHeight="1" x14ac:dyDescent="0.3">
      <c r="A19" s="1588"/>
      <c r="B19" s="1589"/>
      <c r="C19" s="1590"/>
      <c r="D19" s="418" t="s">
        <v>43</v>
      </c>
      <c r="E19" s="419">
        <v>44889</v>
      </c>
      <c r="F19" s="446" t="s">
        <v>44</v>
      </c>
      <c r="G19" s="1596"/>
      <c r="H19" s="1597"/>
      <c r="I19" s="1576"/>
      <c r="J19" s="1600"/>
      <c r="K19" s="1601"/>
      <c r="L19" s="1602"/>
      <c r="M19" s="1603"/>
      <c r="N19" s="1601"/>
      <c r="O19" s="1578"/>
      <c r="P19" s="429">
        <v>0</v>
      </c>
      <c r="Q19" s="423">
        <f>($P19/12)*$Q$3*$Q$4</f>
        <v>0</v>
      </c>
      <c r="R19" s="447"/>
      <c r="S19" s="448"/>
      <c r="T19" s="408">
        <f>(R19*S19)/2</f>
        <v>0</v>
      </c>
      <c r="U19" s="444"/>
      <c r="V19" s="423">
        <f>U19*$V$4</f>
        <v>0</v>
      </c>
      <c r="W19" s="432"/>
      <c r="X19" s="433">
        <f>W19*$V$4</f>
        <v>0</v>
      </c>
      <c r="Y19" s="449"/>
      <c r="Z19" s="431">
        <f>Y19*$V$4</f>
        <v>0</v>
      </c>
      <c r="AA19" s="434" t="s">
        <v>54</v>
      </c>
      <c r="AB19" s="435">
        <v>2</v>
      </c>
      <c r="AC19" s="435">
        <v>1</v>
      </c>
      <c r="AD19" s="433">
        <f t="shared" si="0"/>
        <v>20</v>
      </c>
    </row>
    <row r="20" spans="1:30" ht="18.75" customHeight="1" x14ac:dyDescent="0.3">
      <c r="A20" s="1588">
        <v>10</v>
      </c>
      <c r="B20" s="1589" t="s">
        <v>55</v>
      </c>
      <c r="C20" s="1590" t="s">
        <v>56</v>
      </c>
      <c r="D20" s="418" t="s">
        <v>0</v>
      </c>
      <c r="E20" s="419">
        <v>44958</v>
      </c>
      <c r="F20" s="420">
        <v>1044.55</v>
      </c>
      <c r="G20" s="421">
        <v>300</v>
      </c>
      <c r="H20" s="422">
        <v>12</v>
      </c>
      <c r="I20" s="423">
        <f>$I$3*G20*H20*$I$4</f>
        <v>1440</v>
      </c>
      <c r="J20" s="1591">
        <v>0</v>
      </c>
      <c r="K20" s="1592">
        <v>0</v>
      </c>
      <c r="L20" s="1593">
        <f>K20*J20*L4*L3</f>
        <v>0</v>
      </c>
      <c r="M20" s="1594">
        <v>0</v>
      </c>
      <c r="N20" s="1592">
        <v>0</v>
      </c>
      <c r="O20" s="1595">
        <f>N20*M20*O4*O3</f>
        <v>0</v>
      </c>
      <c r="P20" s="1582"/>
      <c r="Q20" s="1576">
        <f>(P20/12)*$Q$3*$Q$4</f>
        <v>0</v>
      </c>
      <c r="R20" s="1583">
        <v>84</v>
      </c>
      <c r="S20" s="1584">
        <v>2</v>
      </c>
      <c r="T20" s="1414">
        <f>(R20*S20)/2</f>
        <v>84</v>
      </c>
      <c r="U20" s="1585"/>
      <c r="V20" s="1576">
        <f>U20*$V$4</f>
        <v>0</v>
      </c>
      <c r="W20" s="1577"/>
      <c r="X20" s="1578">
        <f>W20*$V$4</f>
        <v>0</v>
      </c>
      <c r="Y20" s="1579"/>
      <c r="Z20" s="1580">
        <f>Y20*$V$4</f>
        <v>0</v>
      </c>
      <c r="AA20" s="434"/>
      <c r="AB20" s="435"/>
      <c r="AC20" s="435"/>
      <c r="AD20" s="433" t="str">
        <f t="shared" si="0"/>
        <v/>
      </c>
    </row>
    <row r="21" spans="1:30" ht="18.75" customHeight="1" x14ac:dyDescent="0.3">
      <c r="A21" s="1588"/>
      <c r="B21" s="1589"/>
      <c r="C21" s="1590"/>
      <c r="D21" s="418"/>
      <c r="E21" s="419"/>
      <c r="F21" s="420"/>
      <c r="G21" s="421">
        <v>125</v>
      </c>
      <c r="H21" s="422">
        <v>8</v>
      </c>
      <c r="I21" s="423">
        <f>$I$3*G21*H21*$I$4</f>
        <v>400</v>
      </c>
      <c r="J21" s="1591"/>
      <c r="K21" s="1592"/>
      <c r="L21" s="1593"/>
      <c r="M21" s="1594"/>
      <c r="N21" s="1592"/>
      <c r="O21" s="1595"/>
      <c r="P21" s="1582"/>
      <c r="Q21" s="1576"/>
      <c r="R21" s="1583"/>
      <c r="S21" s="1584"/>
      <c r="T21" s="1414"/>
      <c r="U21" s="1585"/>
      <c r="V21" s="1576"/>
      <c r="W21" s="1577"/>
      <c r="X21" s="1578"/>
      <c r="Y21" s="1579"/>
      <c r="Z21" s="1580"/>
      <c r="AA21" s="434"/>
      <c r="AB21" s="435"/>
      <c r="AC21" s="435"/>
      <c r="AD21" s="433" t="str">
        <f t="shared" si="0"/>
        <v/>
      </c>
    </row>
    <row r="22" spans="1:30" s="320" customFormat="1" ht="18.75" customHeight="1" thickBot="1" x14ac:dyDescent="0.35">
      <c r="A22" s="450">
        <v>11</v>
      </c>
      <c r="B22" s="451" t="s">
        <v>34</v>
      </c>
      <c r="C22" s="452" t="s">
        <v>57</v>
      </c>
      <c r="D22" s="453" t="s">
        <v>0</v>
      </c>
      <c r="E22" s="454">
        <v>44958</v>
      </c>
      <c r="F22" s="455">
        <v>396.62</v>
      </c>
      <c r="G22" s="456">
        <v>96</v>
      </c>
      <c r="H22" s="457">
        <v>8</v>
      </c>
      <c r="I22" s="458">
        <f>$I$3*G22*H22*$I$4</f>
        <v>307.2</v>
      </c>
      <c r="J22" s="459">
        <v>0</v>
      </c>
      <c r="K22" s="460">
        <v>0</v>
      </c>
      <c r="L22" s="461">
        <f>K22*J22*L4*L3</f>
        <v>0</v>
      </c>
      <c r="M22" s="462">
        <v>0</v>
      </c>
      <c r="N22" s="460">
        <v>0</v>
      </c>
      <c r="O22" s="463">
        <f>N22*M22*O4*O3</f>
        <v>0</v>
      </c>
      <c r="P22" s="464">
        <v>0</v>
      </c>
      <c r="Q22" s="458">
        <f>($P22/12)*$Q$3*$Q$4</f>
        <v>0</v>
      </c>
      <c r="R22" s="465">
        <v>61</v>
      </c>
      <c r="S22" s="466">
        <v>1</v>
      </c>
      <c r="T22" s="467">
        <f>(R22*S22)/2</f>
        <v>30.5</v>
      </c>
      <c r="U22" s="468"/>
      <c r="V22" s="458">
        <f t="shared" ref="V22:V51" si="1">U22*$V$4</f>
        <v>0</v>
      </c>
      <c r="W22" s="469"/>
      <c r="X22" s="470">
        <f t="shared" ref="X22:X51" si="2">W22*$V$4</f>
        <v>0</v>
      </c>
      <c r="Y22" s="471"/>
      <c r="Z22" s="472">
        <f t="shared" ref="Z22:Z51" si="3">Y22*$V$4</f>
        <v>0</v>
      </c>
      <c r="AA22" s="473"/>
      <c r="AB22" s="474"/>
      <c r="AC22" s="474"/>
      <c r="AD22" s="470" t="str">
        <f t="shared" si="0"/>
        <v/>
      </c>
    </row>
    <row r="23" spans="1:30" ht="18.75" customHeight="1" thickTop="1" x14ac:dyDescent="0.3">
      <c r="A23" s="1522">
        <v>12</v>
      </c>
      <c r="B23" s="1403" t="s">
        <v>58</v>
      </c>
      <c r="C23" s="1406" t="s">
        <v>59</v>
      </c>
      <c r="D23" s="475" t="s">
        <v>60</v>
      </c>
      <c r="E23" s="476"/>
      <c r="F23" s="477"/>
      <c r="G23" s="1468">
        <v>0</v>
      </c>
      <c r="H23" s="1524">
        <v>0</v>
      </c>
      <c r="I23" s="1472">
        <v>0</v>
      </c>
      <c r="J23" s="1457">
        <v>1703</v>
      </c>
      <c r="K23" s="1397">
        <v>1</v>
      </c>
      <c r="L23" s="1459">
        <f>J23*K23*L3*L4</f>
        <v>272.48</v>
      </c>
      <c r="M23" s="1486">
        <v>1703</v>
      </c>
      <c r="N23" s="1397">
        <v>1</v>
      </c>
      <c r="O23" s="1463">
        <f>M23*N23*O3*O4</f>
        <v>408.72</v>
      </c>
      <c r="P23" s="1449"/>
      <c r="Q23" s="1472">
        <f>(P23/12)*$Q$3*$Q$4</f>
        <v>0</v>
      </c>
      <c r="R23" s="1381"/>
      <c r="S23" s="1455"/>
      <c r="T23" s="1548">
        <f>(R23*S23)/2</f>
        <v>0</v>
      </c>
      <c r="U23" s="1586"/>
      <c r="V23" s="479">
        <f t="shared" si="1"/>
        <v>0</v>
      </c>
      <c r="W23" s="1480"/>
      <c r="X23" s="483">
        <f t="shared" si="2"/>
        <v>0</v>
      </c>
      <c r="Y23" s="490"/>
      <c r="Z23" s="491">
        <f t="shared" si="3"/>
        <v>0</v>
      </c>
      <c r="AA23" s="492"/>
      <c r="AB23" s="481"/>
      <c r="AC23" s="481"/>
      <c r="AD23" s="483" t="str">
        <f t="shared" si="0"/>
        <v/>
      </c>
    </row>
    <row r="24" spans="1:30" ht="18.75" customHeight="1" x14ac:dyDescent="0.3">
      <c r="A24" s="1515"/>
      <c r="B24" s="1387"/>
      <c r="C24" s="1516"/>
      <c r="D24" s="494" t="s">
        <v>61</v>
      </c>
      <c r="E24" s="307"/>
      <c r="F24" s="495"/>
      <c r="G24" s="1552"/>
      <c r="H24" s="1581"/>
      <c r="I24" s="1575"/>
      <c r="J24" s="1500"/>
      <c r="K24" s="1390"/>
      <c r="L24" s="1554"/>
      <c r="M24" s="1550"/>
      <c r="N24" s="1390"/>
      <c r="O24" s="1551"/>
      <c r="P24" s="1587"/>
      <c r="Q24" s="1575"/>
      <c r="R24" s="1375"/>
      <c r="S24" s="1376"/>
      <c r="T24" s="1414"/>
      <c r="U24" s="1497"/>
      <c r="V24" s="479">
        <f t="shared" si="1"/>
        <v>0</v>
      </c>
      <c r="W24" s="1498"/>
      <c r="X24" s="483">
        <f t="shared" si="2"/>
        <v>0</v>
      </c>
      <c r="Y24" s="506"/>
      <c r="Z24" s="491">
        <f t="shared" si="3"/>
        <v>0</v>
      </c>
      <c r="AA24" s="507"/>
      <c r="AB24" s="499"/>
      <c r="AC24" s="499"/>
      <c r="AD24" s="483" t="str">
        <f t="shared" si="0"/>
        <v/>
      </c>
    </row>
    <row r="25" spans="1:30" ht="18.75" customHeight="1" x14ac:dyDescent="0.3">
      <c r="A25" s="1515">
        <v>13</v>
      </c>
      <c r="B25" s="1387" t="s">
        <v>58</v>
      </c>
      <c r="C25" s="1516" t="s">
        <v>62</v>
      </c>
      <c r="D25" s="508" t="s">
        <v>63</v>
      </c>
      <c r="E25" s="307"/>
      <c r="F25" s="495"/>
      <c r="G25" s="496">
        <v>920.49</v>
      </c>
      <c r="H25" s="509">
        <v>21</v>
      </c>
      <c r="I25" s="316">
        <f t="shared" ref="I25:I60" si="4">$I$3*G25*H25*$I$4</f>
        <v>7732.116</v>
      </c>
      <c r="J25" s="1500">
        <v>640</v>
      </c>
      <c r="K25" s="1390">
        <v>21</v>
      </c>
      <c r="L25" s="1458">
        <f>K25*J25*L3*L4</f>
        <v>2150.4</v>
      </c>
      <c r="M25" s="1550">
        <v>640</v>
      </c>
      <c r="N25" s="1390">
        <v>21</v>
      </c>
      <c r="O25" s="1462">
        <f>N25*M25*O3*O4</f>
        <v>3225.6</v>
      </c>
      <c r="P25" s="1574">
        <f>4*21</f>
        <v>84</v>
      </c>
      <c r="Q25" s="1575">
        <f>(P25/12)*$Q$3*$Q$4</f>
        <v>262.5</v>
      </c>
      <c r="R25" s="1375">
        <v>980</v>
      </c>
      <c r="S25" s="1376">
        <v>1</v>
      </c>
      <c r="T25" s="1546">
        <f>(R25*S25)/2</f>
        <v>490</v>
      </c>
      <c r="U25" s="1497"/>
      <c r="V25" s="479">
        <f t="shared" si="1"/>
        <v>0</v>
      </c>
      <c r="W25" s="1498"/>
      <c r="X25" s="483">
        <f t="shared" si="2"/>
        <v>0</v>
      </c>
      <c r="Y25" s="1499"/>
      <c r="Z25" s="491">
        <f t="shared" si="3"/>
        <v>0</v>
      </c>
      <c r="AA25" s="1490" t="s">
        <v>45</v>
      </c>
      <c r="AB25" s="1390">
        <v>2</v>
      </c>
      <c r="AC25" s="1390">
        <v>14</v>
      </c>
      <c r="AD25" s="1462">
        <f t="shared" si="0"/>
        <v>280</v>
      </c>
    </row>
    <row r="26" spans="1:30" ht="18.75" customHeight="1" x14ac:dyDescent="0.3">
      <c r="A26" s="1515"/>
      <c r="B26" s="1387"/>
      <c r="C26" s="1516"/>
      <c r="D26" s="508" t="s">
        <v>63</v>
      </c>
      <c r="E26" s="307"/>
      <c r="F26" s="495"/>
      <c r="G26" s="496">
        <v>1741.85</v>
      </c>
      <c r="H26" s="509">
        <v>8</v>
      </c>
      <c r="I26" s="316">
        <f t="shared" si="4"/>
        <v>5573.92</v>
      </c>
      <c r="J26" s="1500"/>
      <c r="K26" s="1390"/>
      <c r="L26" s="1459"/>
      <c r="M26" s="1550"/>
      <c r="N26" s="1390"/>
      <c r="O26" s="1463"/>
      <c r="P26" s="1574"/>
      <c r="Q26" s="1575"/>
      <c r="R26" s="1375"/>
      <c r="S26" s="1376"/>
      <c r="T26" s="1548"/>
      <c r="U26" s="1497"/>
      <c r="V26" s="479">
        <f t="shared" si="1"/>
        <v>0</v>
      </c>
      <c r="W26" s="1498"/>
      <c r="X26" s="483">
        <f t="shared" si="2"/>
        <v>0</v>
      </c>
      <c r="Y26" s="1499"/>
      <c r="Z26" s="491">
        <f t="shared" si="3"/>
        <v>0</v>
      </c>
      <c r="AA26" s="1490"/>
      <c r="AB26" s="1390"/>
      <c r="AC26" s="1390"/>
      <c r="AD26" s="1463"/>
    </row>
    <row r="27" spans="1:30" ht="18.75" customHeight="1" x14ac:dyDescent="0.3">
      <c r="A27" s="1515">
        <v>14</v>
      </c>
      <c r="B27" s="1387" t="s">
        <v>58</v>
      </c>
      <c r="C27" s="1516" t="s">
        <v>64</v>
      </c>
      <c r="D27" s="508" t="s">
        <v>65</v>
      </c>
      <c r="E27" s="307"/>
      <c r="F27" s="495"/>
      <c r="G27" s="496">
        <v>2146</v>
      </c>
      <c r="H27" s="509">
        <v>21</v>
      </c>
      <c r="I27" s="316">
        <f t="shared" si="4"/>
        <v>18026.400000000001</v>
      </c>
      <c r="J27" s="1500">
        <v>0</v>
      </c>
      <c r="K27" s="1390">
        <v>0</v>
      </c>
      <c r="L27" s="1554">
        <f>K27*J27*L4*L3</f>
        <v>0</v>
      </c>
      <c r="M27" s="1550">
        <v>0</v>
      </c>
      <c r="N27" s="1390">
        <v>0</v>
      </c>
      <c r="O27" s="1551">
        <f>N27*M27*O4*O3</f>
        <v>0</v>
      </c>
      <c r="P27" s="1475">
        <f>4*21</f>
        <v>84</v>
      </c>
      <c r="Q27" s="1542">
        <f>(P27/12)*$Q$3*$Q$4</f>
        <v>262.5</v>
      </c>
      <c r="R27" s="504"/>
      <c r="S27" s="505"/>
      <c r="T27" s="408">
        <f t="shared" ref="T27:T32" si="5">(R27*S27)/2</f>
        <v>0</v>
      </c>
      <c r="U27" s="512"/>
      <c r="V27" s="479">
        <f t="shared" si="1"/>
        <v>0</v>
      </c>
      <c r="W27" s="513"/>
      <c r="X27" s="483">
        <f t="shared" si="2"/>
        <v>0</v>
      </c>
      <c r="Y27" s="506"/>
      <c r="Z27" s="491">
        <f t="shared" si="3"/>
        <v>0</v>
      </c>
      <c r="AA27" s="507"/>
      <c r="AB27" s="499"/>
      <c r="AC27" s="499"/>
      <c r="AD27" s="483" t="str">
        <f t="shared" ref="AD27:AD51" si="6">IF(AA27="85x150",AB27*AC27*$AD$4,IF(AA27="115x200",AB27*AC27*$AD$4*$AD$3,IF(AA27="85x120",AB27*AC27*$AD$4*$AD$3,IF(AA27="100x150",AB27*AC27*$AD$4*$AD$3,IF(AA27="150x300",AB27*AC27*$AD$5*$AD$3,IF(AA27="115x250",AB27*AC27*$AD$5*$AD$3,IF(AA27="65x120",AB27*AC27*$AD$4*$AD$3,IF(AA27="115x240",AB27*AC27*$AD$5*$AD$3,""))))))))</f>
        <v/>
      </c>
    </row>
    <row r="28" spans="1:30" ht="18.75" customHeight="1" x14ac:dyDescent="0.3">
      <c r="A28" s="1515"/>
      <c r="B28" s="1387"/>
      <c r="C28" s="1516"/>
      <c r="D28" s="508" t="s">
        <v>65</v>
      </c>
      <c r="E28" s="307"/>
      <c r="F28" s="495"/>
      <c r="G28" s="496">
        <v>1559.49</v>
      </c>
      <c r="H28" s="509">
        <v>8</v>
      </c>
      <c r="I28" s="316">
        <f t="shared" si="4"/>
        <v>4990.3680000000004</v>
      </c>
      <c r="J28" s="1500"/>
      <c r="K28" s="1390"/>
      <c r="L28" s="1554"/>
      <c r="M28" s="1550"/>
      <c r="N28" s="1390"/>
      <c r="O28" s="1551"/>
      <c r="P28" s="1511"/>
      <c r="Q28" s="1543"/>
      <c r="R28" s="1375"/>
      <c r="S28" s="1376"/>
      <c r="T28" s="408">
        <f t="shared" si="5"/>
        <v>0</v>
      </c>
      <c r="U28" s="1497"/>
      <c r="V28" s="479">
        <f t="shared" si="1"/>
        <v>0</v>
      </c>
      <c r="W28" s="1498"/>
      <c r="X28" s="483">
        <f t="shared" si="2"/>
        <v>0</v>
      </c>
      <c r="Y28" s="1499"/>
      <c r="Z28" s="491">
        <f t="shared" si="3"/>
        <v>0</v>
      </c>
      <c r="AA28" s="1490"/>
      <c r="AB28" s="1390"/>
      <c r="AC28" s="1390"/>
      <c r="AD28" s="483" t="str">
        <f t="shared" si="6"/>
        <v/>
      </c>
    </row>
    <row r="29" spans="1:30" ht="18.75" customHeight="1" x14ac:dyDescent="0.3">
      <c r="A29" s="1515"/>
      <c r="B29" s="1387"/>
      <c r="C29" s="1516"/>
      <c r="D29" s="508" t="s">
        <v>65</v>
      </c>
      <c r="E29" s="307"/>
      <c r="F29" s="495"/>
      <c r="G29" s="496">
        <v>430.81</v>
      </c>
      <c r="H29" s="509">
        <v>12</v>
      </c>
      <c r="I29" s="316">
        <f t="shared" si="4"/>
        <v>2067.8880000000004</v>
      </c>
      <c r="J29" s="1500"/>
      <c r="K29" s="1390"/>
      <c r="L29" s="1554"/>
      <c r="M29" s="1550"/>
      <c r="N29" s="1390"/>
      <c r="O29" s="1551"/>
      <c r="P29" s="1476"/>
      <c r="Q29" s="1544"/>
      <c r="R29" s="1375"/>
      <c r="S29" s="1376"/>
      <c r="T29" s="408">
        <f t="shared" si="5"/>
        <v>0</v>
      </c>
      <c r="U29" s="1497"/>
      <c r="V29" s="479">
        <f t="shared" si="1"/>
        <v>0</v>
      </c>
      <c r="W29" s="1498"/>
      <c r="X29" s="483">
        <f t="shared" si="2"/>
        <v>0</v>
      </c>
      <c r="Y29" s="1499"/>
      <c r="Z29" s="491">
        <f t="shared" si="3"/>
        <v>0</v>
      </c>
      <c r="AA29" s="1490"/>
      <c r="AB29" s="1390"/>
      <c r="AC29" s="1390"/>
      <c r="AD29" s="483" t="str">
        <f t="shared" si="6"/>
        <v/>
      </c>
    </row>
    <row r="30" spans="1:30" ht="18.75" customHeight="1" x14ac:dyDescent="0.3">
      <c r="A30" s="1515">
        <v>15</v>
      </c>
      <c r="B30" s="1387" t="s">
        <v>58</v>
      </c>
      <c r="C30" s="1516" t="s">
        <v>66</v>
      </c>
      <c r="D30" s="508" t="s">
        <v>67</v>
      </c>
      <c r="E30" s="307"/>
      <c r="F30" s="495"/>
      <c r="G30" s="496">
        <v>505.18</v>
      </c>
      <c r="H30" s="509">
        <v>8</v>
      </c>
      <c r="I30" s="316">
        <f t="shared" si="4"/>
        <v>1616.576</v>
      </c>
      <c r="J30" s="498">
        <v>0</v>
      </c>
      <c r="K30" s="499">
        <v>0</v>
      </c>
      <c r="L30" s="500">
        <f>K30*J30*$L$4*$L$3</f>
        <v>0</v>
      </c>
      <c r="M30" s="501">
        <v>0</v>
      </c>
      <c r="N30" s="499">
        <v>0</v>
      </c>
      <c r="O30" s="502">
        <f>N30*M30*$L$4*$L$3</f>
        <v>0</v>
      </c>
      <c r="P30" s="503">
        <v>0</v>
      </c>
      <c r="Q30" s="316">
        <f>($P30/12)*$Q$3*$Q$4</f>
        <v>0</v>
      </c>
      <c r="R30" s="504"/>
      <c r="S30" s="505"/>
      <c r="T30" s="408">
        <f t="shared" si="5"/>
        <v>0</v>
      </c>
      <c r="U30" s="512"/>
      <c r="V30" s="479">
        <f t="shared" si="1"/>
        <v>0</v>
      </c>
      <c r="W30" s="513"/>
      <c r="X30" s="483">
        <f t="shared" si="2"/>
        <v>0</v>
      </c>
      <c r="Y30" s="506"/>
      <c r="Z30" s="491">
        <f t="shared" si="3"/>
        <v>0</v>
      </c>
      <c r="AA30" s="507"/>
      <c r="AB30" s="499"/>
      <c r="AC30" s="499"/>
      <c r="AD30" s="483" t="str">
        <f t="shared" si="6"/>
        <v/>
      </c>
    </row>
    <row r="31" spans="1:30" ht="18.75" customHeight="1" x14ac:dyDescent="0.3">
      <c r="A31" s="1515"/>
      <c r="B31" s="1387"/>
      <c r="C31" s="1516"/>
      <c r="D31" s="508" t="s">
        <v>67</v>
      </c>
      <c r="E31" s="307"/>
      <c r="F31" s="495"/>
      <c r="G31" s="496">
        <v>144.78</v>
      </c>
      <c r="H31" s="509">
        <v>12</v>
      </c>
      <c r="I31" s="316">
        <f t="shared" si="4"/>
        <v>694.94399999999996</v>
      </c>
      <c r="J31" s="498">
        <v>0</v>
      </c>
      <c r="K31" s="499">
        <v>0</v>
      </c>
      <c r="L31" s="500">
        <f>K31*J31*$L$4*$L$3</f>
        <v>0</v>
      </c>
      <c r="M31" s="501">
        <v>0</v>
      </c>
      <c r="N31" s="499">
        <v>0</v>
      </c>
      <c r="O31" s="502">
        <f>N31*M31*$L$4*$L$3</f>
        <v>0</v>
      </c>
      <c r="P31" s="503">
        <v>0</v>
      </c>
      <c r="Q31" s="316">
        <f>($P31/12)*$Q$3*$Q$4</f>
        <v>0</v>
      </c>
      <c r="R31" s="504"/>
      <c r="S31" s="505"/>
      <c r="T31" s="408">
        <f t="shared" si="5"/>
        <v>0</v>
      </c>
      <c r="U31" s="512"/>
      <c r="V31" s="479">
        <f t="shared" si="1"/>
        <v>0</v>
      </c>
      <c r="W31" s="513"/>
      <c r="X31" s="483">
        <f t="shared" si="2"/>
        <v>0</v>
      </c>
      <c r="Y31" s="506"/>
      <c r="Z31" s="491">
        <f t="shared" si="3"/>
        <v>0</v>
      </c>
      <c r="AA31" s="507"/>
      <c r="AB31" s="499"/>
      <c r="AC31" s="499"/>
      <c r="AD31" s="483" t="str">
        <f t="shared" si="6"/>
        <v/>
      </c>
    </row>
    <row r="32" spans="1:30" ht="18.75" customHeight="1" x14ac:dyDescent="0.3">
      <c r="A32" s="1515">
        <v>16</v>
      </c>
      <c r="B32" s="1387" t="s">
        <v>58</v>
      </c>
      <c r="C32" s="1516" t="s">
        <v>68</v>
      </c>
      <c r="D32" s="508" t="s">
        <v>69</v>
      </c>
      <c r="E32" s="307"/>
      <c r="F32" s="495"/>
      <c r="G32" s="496">
        <v>943.76</v>
      </c>
      <c r="H32" s="509">
        <v>21</v>
      </c>
      <c r="I32" s="316">
        <f t="shared" si="4"/>
        <v>7927.5840000000007</v>
      </c>
      <c r="J32" s="1456">
        <v>0</v>
      </c>
      <c r="K32" s="1396">
        <v>0</v>
      </c>
      <c r="L32" s="1462">
        <f>K32*J32*$L$4*$L$3</f>
        <v>0</v>
      </c>
      <c r="M32" s="516">
        <v>1778</v>
      </c>
      <c r="N32" s="499">
        <v>8</v>
      </c>
      <c r="O32" s="502">
        <f>N32*M32*$O$4*$O$3</f>
        <v>3413.76</v>
      </c>
      <c r="P32" s="1448">
        <v>0</v>
      </c>
      <c r="Q32" s="1471">
        <f>($P32/12)*$Q$3*$Q$4</f>
        <v>0</v>
      </c>
      <c r="R32" s="1375">
        <v>500</v>
      </c>
      <c r="S32" s="1376">
        <v>1</v>
      </c>
      <c r="T32" s="1414">
        <f t="shared" si="5"/>
        <v>250</v>
      </c>
      <c r="U32" s="1497"/>
      <c r="V32" s="479">
        <f t="shared" si="1"/>
        <v>0</v>
      </c>
      <c r="W32" s="1498"/>
      <c r="X32" s="483">
        <f t="shared" si="2"/>
        <v>0</v>
      </c>
      <c r="Y32" s="1499"/>
      <c r="Z32" s="491">
        <f t="shared" si="3"/>
        <v>0</v>
      </c>
      <c r="AA32" s="507" t="s">
        <v>45</v>
      </c>
      <c r="AB32" s="499">
        <v>4</v>
      </c>
      <c r="AC32" s="499">
        <v>4</v>
      </c>
      <c r="AD32" s="483">
        <f t="shared" si="6"/>
        <v>160</v>
      </c>
    </row>
    <row r="33" spans="1:30" ht="18.75" customHeight="1" x14ac:dyDescent="0.3">
      <c r="A33" s="1515"/>
      <c r="B33" s="1387"/>
      <c r="C33" s="1516"/>
      <c r="D33" s="508" t="s">
        <v>69</v>
      </c>
      <c r="E33" s="307"/>
      <c r="F33" s="495"/>
      <c r="G33" s="496">
        <v>1896.67</v>
      </c>
      <c r="H33" s="509">
        <v>10</v>
      </c>
      <c r="I33" s="316">
        <f t="shared" si="4"/>
        <v>7586.68</v>
      </c>
      <c r="J33" s="1512"/>
      <c r="K33" s="1507"/>
      <c r="L33" s="1508"/>
      <c r="M33" s="516">
        <v>746</v>
      </c>
      <c r="N33" s="499">
        <v>21</v>
      </c>
      <c r="O33" s="502">
        <f>N33*M33*$O$4*$O$3</f>
        <v>3759.84</v>
      </c>
      <c r="P33" s="1509"/>
      <c r="Q33" s="1555"/>
      <c r="R33" s="1375"/>
      <c r="S33" s="1376"/>
      <c r="T33" s="1414"/>
      <c r="U33" s="1497"/>
      <c r="V33" s="479">
        <f t="shared" si="1"/>
        <v>0</v>
      </c>
      <c r="W33" s="1498"/>
      <c r="X33" s="483">
        <f t="shared" si="2"/>
        <v>0</v>
      </c>
      <c r="Y33" s="1499"/>
      <c r="Z33" s="491">
        <f t="shared" si="3"/>
        <v>0</v>
      </c>
      <c r="AA33" s="507" t="s">
        <v>45</v>
      </c>
      <c r="AB33" s="499">
        <v>4</v>
      </c>
      <c r="AC33" s="499">
        <v>8</v>
      </c>
      <c r="AD33" s="483">
        <f t="shared" si="6"/>
        <v>320</v>
      </c>
    </row>
    <row r="34" spans="1:30" ht="18.75" customHeight="1" x14ac:dyDescent="0.3">
      <c r="A34" s="1515"/>
      <c r="B34" s="1387"/>
      <c r="C34" s="1516"/>
      <c r="D34" s="508" t="s">
        <v>69</v>
      </c>
      <c r="E34" s="307"/>
      <c r="F34" s="495"/>
      <c r="G34" s="496">
        <v>472.12</v>
      </c>
      <c r="H34" s="509">
        <v>1</v>
      </c>
      <c r="I34" s="316">
        <f t="shared" si="4"/>
        <v>188.84799999999998</v>
      </c>
      <c r="J34" s="1512"/>
      <c r="K34" s="1507"/>
      <c r="L34" s="1508"/>
      <c r="M34" s="1573">
        <v>1032</v>
      </c>
      <c r="N34" s="1390">
        <v>8</v>
      </c>
      <c r="O34" s="1462">
        <f>N34*M34*O3*O4</f>
        <v>1981.44</v>
      </c>
      <c r="P34" s="1509"/>
      <c r="Q34" s="1555"/>
      <c r="R34" s="1375"/>
      <c r="S34" s="1376"/>
      <c r="T34" s="1414"/>
      <c r="U34" s="1497"/>
      <c r="V34" s="479">
        <f t="shared" si="1"/>
        <v>0</v>
      </c>
      <c r="W34" s="1498"/>
      <c r="X34" s="483">
        <f t="shared" si="2"/>
        <v>0</v>
      </c>
      <c r="Y34" s="1499"/>
      <c r="Z34" s="491">
        <f t="shared" si="3"/>
        <v>0</v>
      </c>
      <c r="AA34" s="507"/>
      <c r="AB34" s="499"/>
      <c r="AC34" s="499"/>
      <c r="AD34" s="483" t="str">
        <f t="shared" si="6"/>
        <v/>
      </c>
    </row>
    <row r="35" spans="1:30" ht="18.75" customHeight="1" x14ac:dyDescent="0.3">
      <c r="A35" s="1515"/>
      <c r="B35" s="1387"/>
      <c r="C35" s="1516"/>
      <c r="D35" s="508" t="s">
        <v>69</v>
      </c>
      <c r="E35" s="307"/>
      <c r="F35" s="495"/>
      <c r="G35" s="496">
        <v>59.37</v>
      </c>
      <c r="H35" s="509">
        <v>1</v>
      </c>
      <c r="I35" s="316">
        <f t="shared" si="4"/>
        <v>23.747999999999998</v>
      </c>
      <c r="J35" s="1512"/>
      <c r="K35" s="1507"/>
      <c r="L35" s="1508"/>
      <c r="M35" s="1573"/>
      <c r="N35" s="1390"/>
      <c r="O35" s="1508"/>
      <c r="P35" s="1509"/>
      <c r="Q35" s="1555"/>
      <c r="R35" s="1375"/>
      <c r="S35" s="1376"/>
      <c r="T35" s="1414"/>
      <c r="U35" s="1497"/>
      <c r="V35" s="479">
        <f t="shared" si="1"/>
        <v>0</v>
      </c>
      <c r="W35" s="1498"/>
      <c r="X35" s="483">
        <f t="shared" si="2"/>
        <v>0</v>
      </c>
      <c r="Y35" s="1499"/>
      <c r="Z35" s="491">
        <f t="shared" si="3"/>
        <v>0</v>
      </c>
      <c r="AA35" s="507"/>
      <c r="AB35" s="499"/>
      <c r="AC35" s="499"/>
      <c r="AD35" s="483" t="str">
        <f t="shared" si="6"/>
        <v/>
      </c>
    </row>
    <row r="36" spans="1:30" ht="18.75" customHeight="1" x14ac:dyDescent="0.3">
      <c r="A36" s="1515"/>
      <c r="B36" s="1387"/>
      <c r="C36" s="1516"/>
      <c r="D36" s="508" t="s">
        <v>69</v>
      </c>
      <c r="E36" s="307"/>
      <c r="F36" s="495"/>
      <c r="G36" s="496">
        <v>73.56</v>
      </c>
      <c r="H36" s="509">
        <v>2</v>
      </c>
      <c r="I36" s="316">
        <f t="shared" si="4"/>
        <v>58.848000000000006</v>
      </c>
      <c r="J36" s="1457"/>
      <c r="K36" s="1397"/>
      <c r="L36" s="1463"/>
      <c r="M36" s="1573"/>
      <c r="N36" s="1390"/>
      <c r="O36" s="1463"/>
      <c r="P36" s="1449"/>
      <c r="Q36" s="1472"/>
      <c r="R36" s="1375"/>
      <c r="S36" s="1376"/>
      <c r="T36" s="1414"/>
      <c r="U36" s="1497"/>
      <c r="V36" s="479">
        <f t="shared" si="1"/>
        <v>0</v>
      </c>
      <c r="W36" s="1498"/>
      <c r="X36" s="483">
        <f t="shared" si="2"/>
        <v>0</v>
      </c>
      <c r="Y36" s="1499"/>
      <c r="Z36" s="491">
        <f t="shared" si="3"/>
        <v>0</v>
      </c>
      <c r="AA36" s="507"/>
      <c r="AB36" s="499"/>
      <c r="AC36" s="499"/>
      <c r="AD36" s="483" t="str">
        <f t="shared" si="6"/>
        <v/>
      </c>
    </row>
    <row r="37" spans="1:30" ht="18.75" customHeight="1" x14ac:dyDescent="0.3">
      <c r="A37" s="1515">
        <v>17</v>
      </c>
      <c r="B37" s="1387" t="s">
        <v>58</v>
      </c>
      <c r="C37" s="1516" t="s">
        <v>70</v>
      </c>
      <c r="D37" s="508" t="s">
        <v>0</v>
      </c>
      <c r="E37" s="307"/>
      <c r="F37" s="495"/>
      <c r="G37" s="496">
        <v>7003</v>
      </c>
      <c r="H37" s="509">
        <v>21</v>
      </c>
      <c r="I37" s="316">
        <f t="shared" si="4"/>
        <v>58825.200000000004</v>
      </c>
      <c r="J37" s="498">
        <v>3500</v>
      </c>
      <c r="K37" s="499">
        <v>21</v>
      </c>
      <c r="L37" s="500">
        <f>K37*J37*$L$4*$L$3</f>
        <v>11760</v>
      </c>
      <c r="M37" s="516">
        <v>3500</v>
      </c>
      <c r="N37" s="499">
        <v>21</v>
      </c>
      <c r="O37" s="502">
        <f>N37*M37*$L$4*$L$3</f>
        <v>11760</v>
      </c>
      <c r="P37" s="1574">
        <f>8*21</f>
        <v>168</v>
      </c>
      <c r="Q37" s="1542">
        <f>(P37/12)*$Q$3*$Q$4</f>
        <v>525</v>
      </c>
      <c r="R37" s="504"/>
      <c r="S37" s="505"/>
      <c r="T37" s="408">
        <f>(R37*S37)/2</f>
        <v>0</v>
      </c>
      <c r="U37" s="512"/>
      <c r="V37" s="479">
        <f t="shared" si="1"/>
        <v>0</v>
      </c>
      <c r="W37" s="513"/>
      <c r="X37" s="483">
        <f t="shared" si="2"/>
        <v>0</v>
      </c>
      <c r="Y37" s="506"/>
      <c r="Z37" s="491">
        <f t="shared" si="3"/>
        <v>0</v>
      </c>
      <c r="AA37" s="507" t="s">
        <v>38</v>
      </c>
      <c r="AB37" s="499">
        <v>4</v>
      </c>
      <c r="AC37" s="499">
        <v>8</v>
      </c>
      <c r="AD37" s="483">
        <f t="shared" si="6"/>
        <v>64</v>
      </c>
    </row>
    <row r="38" spans="1:30" ht="18.75" customHeight="1" x14ac:dyDescent="0.3">
      <c r="A38" s="1515"/>
      <c r="B38" s="1387"/>
      <c r="C38" s="1516"/>
      <c r="D38" s="508" t="s">
        <v>0</v>
      </c>
      <c r="E38" s="307"/>
      <c r="F38" s="495"/>
      <c r="G38" s="496">
        <v>210</v>
      </c>
      <c r="H38" s="509">
        <v>1</v>
      </c>
      <c r="I38" s="316">
        <f t="shared" si="4"/>
        <v>84</v>
      </c>
      <c r="J38" s="1456">
        <v>5036</v>
      </c>
      <c r="K38" s="1396">
        <v>2</v>
      </c>
      <c r="L38" s="1462">
        <f>K38*J38*$L$4*$L$3</f>
        <v>1611.52</v>
      </c>
      <c r="M38" s="516">
        <v>5036</v>
      </c>
      <c r="N38" s="499">
        <v>2</v>
      </c>
      <c r="O38" s="502">
        <f>N38*M38*$L$4*$L$3</f>
        <v>1611.52</v>
      </c>
      <c r="P38" s="1574"/>
      <c r="Q38" s="1543"/>
      <c r="R38" s="504"/>
      <c r="S38" s="505"/>
      <c r="T38" s="408">
        <f>(R38*S38)/2</f>
        <v>0</v>
      </c>
      <c r="U38" s="512"/>
      <c r="V38" s="479">
        <f t="shared" si="1"/>
        <v>0</v>
      </c>
      <c r="W38" s="513"/>
      <c r="X38" s="483">
        <f t="shared" si="2"/>
        <v>0</v>
      </c>
      <c r="Y38" s="506"/>
      <c r="Z38" s="491">
        <f t="shared" si="3"/>
        <v>0</v>
      </c>
      <c r="AA38" s="507" t="s">
        <v>71</v>
      </c>
      <c r="AB38" s="499">
        <v>2</v>
      </c>
      <c r="AC38" s="499">
        <v>8</v>
      </c>
      <c r="AD38" s="483">
        <f t="shared" si="6"/>
        <v>240</v>
      </c>
    </row>
    <row r="39" spans="1:30" ht="18.75" customHeight="1" x14ac:dyDescent="0.3">
      <c r="A39" s="1515"/>
      <c r="B39" s="1387"/>
      <c r="C39" s="1516"/>
      <c r="D39" s="508" t="s">
        <v>0</v>
      </c>
      <c r="E39" s="307"/>
      <c r="F39" s="495"/>
      <c r="G39" s="496">
        <v>2600</v>
      </c>
      <c r="H39" s="509">
        <v>4</v>
      </c>
      <c r="I39" s="316">
        <f t="shared" si="4"/>
        <v>4160</v>
      </c>
      <c r="J39" s="1457"/>
      <c r="K39" s="1397"/>
      <c r="L39" s="1463"/>
      <c r="M39" s="516">
        <v>3357</v>
      </c>
      <c r="N39" s="499">
        <v>1</v>
      </c>
      <c r="O39" s="502">
        <f>N39*M39*O3*O4</f>
        <v>805.68000000000006</v>
      </c>
      <c r="P39" s="1574"/>
      <c r="Q39" s="1544"/>
      <c r="R39" s="504"/>
      <c r="S39" s="505"/>
      <c r="T39" s="408">
        <f>(R39*S39)/2</f>
        <v>0</v>
      </c>
      <c r="U39" s="512"/>
      <c r="V39" s="479">
        <f t="shared" si="1"/>
        <v>0</v>
      </c>
      <c r="W39" s="513"/>
      <c r="X39" s="483">
        <f t="shared" si="2"/>
        <v>0</v>
      </c>
      <c r="Y39" s="506"/>
      <c r="Z39" s="491">
        <f t="shared" si="3"/>
        <v>0</v>
      </c>
      <c r="AA39" s="507"/>
      <c r="AB39" s="499"/>
      <c r="AC39" s="499"/>
      <c r="AD39" s="483" t="str">
        <f t="shared" si="6"/>
        <v/>
      </c>
    </row>
    <row r="40" spans="1:30" ht="18.75" customHeight="1" x14ac:dyDescent="0.3">
      <c r="A40" s="1515">
        <v>18</v>
      </c>
      <c r="B40" s="1387" t="s">
        <v>58</v>
      </c>
      <c r="C40" s="1516" t="s">
        <v>72</v>
      </c>
      <c r="D40" s="508" t="s">
        <v>0</v>
      </c>
      <c r="E40" s="307"/>
      <c r="F40" s="495"/>
      <c r="G40" s="496">
        <v>838.49</v>
      </c>
      <c r="H40" s="509">
        <v>21</v>
      </c>
      <c r="I40" s="316">
        <f t="shared" si="4"/>
        <v>7043.3159999999998</v>
      </c>
      <c r="J40" s="1456">
        <v>0</v>
      </c>
      <c r="K40" s="1396">
        <v>0</v>
      </c>
      <c r="L40" s="1530">
        <f>K40*J40*$L$4*$L$3</f>
        <v>0</v>
      </c>
      <c r="M40" s="1456">
        <v>0</v>
      </c>
      <c r="N40" s="1396">
        <v>0</v>
      </c>
      <c r="O40" s="1556">
        <f>N40*M40*$L$4*$L$3</f>
        <v>0</v>
      </c>
      <c r="P40" s="1527">
        <v>0</v>
      </c>
      <c r="Q40" s="1450">
        <f>($P40/12)*$Q$3*$Q$4</f>
        <v>0</v>
      </c>
      <c r="R40" s="1375">
        <v>783</v>
      </c>
      <c r="S40" s="1376">
        <v>1</v>
      </c>
      <c r="T40" s="1414">
        <f>(R40*S40)/2</f>
        <v>391.5</v>
      </c>
      <c r="U40" s="512"/>
      <c r="V40" s="479">
        <f t="shared" si="1"/>
        <v>0</v>
      </c>
      <c r="W40" s="1498"/>
      <c r="X40" s="483">
        <f t="shared" si="2"/>
        <v>0</v>
      </c>
      <c r="Y40" s="1499"/>
      <c r="Z40" s="491">
        <f t="shared" si="3"/>
        <v>0</v>
      </c>
      <c r="AA40" s="507" t="s">
        <v>38</v>
      </c>
      <c r="AB40" s="499">
        <v>4</v>
      </c>
      <c r="AC40" s="499">
        <v>4</v>
      </c>
      <c r="AD40" s="483">
        <f t="shared" si="6"/>
        <v>32</v>
      </c>
    </row>
    <row r="41" spans="1:30" ht="18.75" customHeight="1" x14ac:dyDescent="0.3">
      <c r="A41" s="1515"/>
      <c r="B41" s="1387"/>
      <c r="C41" s="1516"/>
      <c r="D41" s="508"/>
      <c r="E41" s="307"/>
      <c r="F41" s="495"/>
      <c r="G41" s="496">
        <v>1162.3599999999999</v>
      </c>
      <c r="H41" s="509">
        <v>9</v>
      </c>
      <c r="I41" s="316">
        <f t="shared" si="4"/>
        <v>4184.4960000000001</v>
      </c>
      <c r="J41" s="1512"/>
      <c r="K41" s="1507"/>
      <c r="L41" s="1531"/>
      <c r="M41" s="1512"/>
      <c r="N41" s="1507"/>
      <c r="O41" s="1557"/>
      <c r="P41" s="1528"/>
      <c r="Q41" s="1510"/>
      <c r="R41" s="1375"/>
      <c r="S41" s="1376"/>
      <c r="T41" s="1414"/>
      <c r="U41" s="512"/>
      <c r="V41" s="479">
        <f t="shared" si="1"/>
        <v>0</v>
      </c>
      <c r="W41" s="1498"/>
      <c r="X41" s="483">
        <f t="shared" si="2"/>
        <v>0</v>
      </c>
      <c r="Y41" s="1499"/>
      <c r="Z41" s="491">
        <f t="shared" si="3"/>
        <v>0</v>
      </c>
      <c r="AA41" s="507" t="s">
        <v>38</v>
      </c>
      <c r="AB41" s="499">
        <v>4</v>
      </c>
      <c r="AC41" s="499">
        <v>8</v>
      </c>
      <c r="AD41" s="483">
        <f t="shared" si="6"/>
        <v>64</v>
      </c>
    </row>
    <row r="42" spans="1:30" ht="18.75" customHeight="1" x14ac:dyDescent="0.3">
      <c r="A42" s="1515"/>
      <c r="B42" s="1387"/>
      <c r="C42" s="1516"/>
      <c r="D42" s="508"/>
      <c r="E42" s="307"/>
      <c r="F42" s="495"/>
      <c r="G42" s="496">
        <v>195.65</v>
      </c>
      <c r="H42" s="509">
        <v>4</v>
      </c>
      <c r="I42" s="316">
        <f t="shared" si="4"/>
        <v>313.04000000000002</v>
      </c>
      <c r="J42" s="1512"/>
      <c r="K42" s="1507"/>
      <c r="L42" s="1531"/>
      <c r="M42" s="1512"/>
      <c r="N42" s="1507"/>
      <c r="O42" s="1557"/>
      <c r="P42" s="1528"/>
      <c r="Q42" s="1510"/>
      <c r="R42" s="1375"/>
      <c r="S42" s="1376"/>
      <c r="T42" s="1414"/>
      <c r="U42" s="512"/>
      <c r="V42" s="479">
        <f t="shared" si="1"/>
        <v>0</v>
      </c>
      <c r="W42" s="1498"/>
      <c r="X42" s="483">
        <f t="shared" si="2"/>
        <v>0</v>
      </c>
      <c r="Y42" s="1499"/>
      <c r="Z42" s="491">
        <f t="shared" si="3"/>
        <v>0</v>
      </c>
      <c r="AA42" s="507"/>
      <c r="AB42" s="499"/>
      <c r="AC42" s="499"/>
      <c r="AD42" s="483" t="str">
        <f t="shared" si="6"/>
        <v/>
      </c>
    </row>
    <row r="43" spans="1:30" ht="18.75" customHeight="1" x14ac:dyDescent="0.3">
      <c r="A43" s="1515"/>
      <c r="B43" s="1387"/>
      <c r="C43" s="1516"/>
      <c r="D43" s="508"/>
      <c r="E43" s="307"/>
      <c r="F43" s="495"/>
      <c r="G43" s="496">
        <v>198.31</v>
      </c>
      <c r="H43" s="509">
        <v>1</v>
      </c>
      <c r="I43" s="316">
        <f t="shared" si="4"/>
        <v>79.323999999999998</v>
      </c>
      <c r="J43" s="1457"/>
      <c r="K43" s="1397"/>
      <c r="L43" s="1532"/>
      <c r="M43" s="1457"/>
      <c r="N43" s="1397"/>
      <c r="O43" s="1558"/>
      <c r="P43" s="1529"/>
      <c r="Q43" s="1451"/>
      <c r="R43" s="1375"/>
      <c r="S43" s="1376"/>
      <c r="T43" s="1414"/>
      <c r="U43" s="512"/>
      <c r="V43" s="479">
        <f t="shared" si="1"/>
        <v>0</v>
      </c>
      <c r="W43" s="1498"/>
      <c r="X43" s="483">
        <f t="shared" si="2"/>
        <v>0</v>
      </c>
      <c r="Y43" s="1499"/>
      <c r="Z43" s="491">
        <f t="shared" si="3"/>
        <v>0</v>
      </c>
      <c r="AA43" s="507"/>
      <c r="AB43" s="499"/>
      <c r="AC43" s="499"/>
      <c r="AD43" s="483" t="str">
        <f t="shared" si="6"/>
        <v/>
      </c>
    </row>
    <row r="44" spans="1:30" ht="18.75" customHeight="1" x14ac:dyDescent="0.3">
      <c r="A44" s="1515">
        <v>19</v>
      </c>
      <c r="B44" s="1387" t="s">
        <v>58</v>
      </c>
      <c r="C44" s="1516" t="s">
        <v>73</v>
      </c>
      <c r="D44" s="508" t="s">
        <v>0</v>
      </c>
      <c r="E44" s="307"/>
      <c r="F44" s="495"/>
      <c r="G44" s="496">
        <v>474.94</v>
      </c>
      <c r="H44" s="509">
        <v>21</v>
      </c>
      <c r="I44" s="316">
        <f t="shared" si="4"/>
        <v>3989.4959999999996</v>
      </c>
      <c r="J44" s="498">
        <v>0</v>
      </c>
      <c r="K44" s="499">
        <v>0</v>
      </c>
      <c r="L44" s="500">
        <f>K44*J44*$L$4*$L$3</f>
        <v>0</v>
      </c>
      <c r="M44" s="501">
        <v>0</v>
      </c>
      <c r="N44" s="499">
        <v>0</v>
      </c>
      <c r="O44" s="502">
        <f>N44*M44*$L$4*$L$3</f>
        <v>0</v>
      </c>
      <c r="P44" s="503">
        <v>0</v>
      </c>
      <c r="Q44" s="316">
        <f t="shared" ref="Q44:Q51" si="7">($P44/12)*$Q$3*$Q$4</f>
        <v>0</v>
      </c>
      <c r="R44" s="1375">
        <f>281</f>
        <v>281</v>
      </c>
      <c r="S44" s="1376">
        <v>2</v>
      </c>
      <c r="T44" s="1414">
        <f>(R44*S44)/2</f>
        <v>281</v>
      </c>
      <c r="U44" s="512"/>
      <c r="V44" s="479">
        <f t="shared" si="1"/>
        <v>0</v>
      </c>
      <c r="W44" s="513"/>
      <c r="X44" s="483">
        <f t="shared" si="2"/>
        <v>0</v>
      </c>
      <c r="Y44" s="506"/>
      <c r="Z44" s="491">
        <f t="shared" si="3"/>
        <v>0</v>
      </c>
      <c r="AA44" s="507"/>
      <c r="AB44" s="499"/>
      <c r="AC44" s="499"/>
      <c r="AD44" s="483" t="str">
        <f t="shared" si="6"/>
        <v/>
      </c>
    </row>
    <row r="45" spans="1:30" ht="18.75" customHeight="1" x14ac:dyDescent="0.3">
      <c r="A45" s="1515"/>
      <c r="B45" s="1387"/>
      <c r="C45" s="1516"/>
      <c r="D45" s="508"/>
      <c r="E45" s="307"/>
      <c r="F45" s="495"/>
      <c r="G45" s="496">
        <v>1033.8499999999999</v>
      </c>
      <c r="H45" s="509">
        <v>8</v>
      </c>
      <c r="I45" s="316">
        <f t="shared" si="4"/>
        <v>3308.32</v>
      </c>
      <c r="J45" s="498">
        <v>0</v>
      </c>
      <c r="K45" s="499">
        <v>0</v>
      </c>
      <c r="L45" s="500">
        <f>K45*J45*$L$4*$L$3</f>
        <v>0</v>
      </c>
      <c r="M45" s="501">
        <v>0</v>
      </c>
      <c r="N45" s="499">
        <v>0</v>
      </c>
      <c r="O45" s="502">
        <f>N45*M45*$L$4*$L$3</f>
        <v>0</v>
      </c>
      <c r="P45" s="503">
        <v>0</v>
      </c>
      <c r="Q45" s="316">
        <f t="shared" si="7"/>
        <v>0</v>
      </c>
      <c r="R45" s="1375"/>
      <c r="S45" s="1376"/>
      <c r="T45" s="1414"/>
      <c r="U45" s="512"/>
      <c r="V45" s="479">
        <f t="shared" si="1"/>
        <v>0</v>
      </c>
      <c r="W45" s="513"/>
      <c r="X45" s="483">
        <f t="shared" si="2"/>
        <v>0</v>
      </c>
      <c r="Y45" s="506"/>
      <c r="Z45" s="491">
        <f t="shared" si="3"/>
        <v>0</v>
      </c>
      <c r="AA45" s="507"/>
      <c r="AB45" s="499"/>
      <c r="AC45" s="499"/>
      <c r="AD45" s="483" t="str">
        <f t="shared" si="6"/>
        <v/>
      </c>
    </row>
    <row r="46" spans="1:30" ht="18.75" customHeight="1" x14ac:dyDescent="0.3">
      <c r="A46" s="1515">
        <v>20</v>
      </c>
      <c r="B46" s="1387" t="s">
        <v>58</v>
      </c>
      <c r="C46" s="1516" t="s">
        <v>74</v>
      </c>
      <c r="D46" s="508" t="s">
        <v>37</v>
      </c>
      <c r="E46" s="307"/>
      <c r="F46" s="495"/>
      <c r="G46" s="496">
        <v>810.8</v>
      </c>
      <c r="H46" s="509">
        <v>21</v>
      </c>
      <c r="I46" s="316">
        <f t="shared" si="4"/>
        <v>6810.72</v>
      </c>
      <c r="J46" s="498">
        <v>480</v>
      </c>
      <c r="K46" s="499">
        <v>1</v>
      </c>
      <c r="L46" s="500">
        <f>K46*J46*$L$4*$L$3</f>
        <v>76.8</v>
      </c>
      <c r="M46" s="501">
        <v>480</v>
      </c>
      <c r="N46" s="499">
        <v>1</v>
      </c>
      <c r="O46" s="502">
        <f>N46*M46*O3*O4</f>
        <v>115.2</v>
      </c>
      <c r="P46" s="503">
        <v>0</v>
      </c>
      <c r="Q46" s="316">
        <f t="shared" si="7"/>
        <v>0</v>
      </c>
      <c r="R46" s="1375">
        <v>670</v>
      </c>
      <c r="S46" s="1376">
        <v>1</v>
      </c>
      <c r="T46" s="1414">
        <f>(R46*S46)/2</f>
        <v>335</v>
      </c>
      <c r="U46" s="512"/>
      <c r="V46" s="479">
        <f t="shared" si="1"/>
        <v>0</v>
      </c>
      <c r="W46" s="513"/>
      <c r="X46" s="483">
        <f t="shared" si="2"/>
        <v>0</v>
      </c>
      <c r="Y46" s="506"/>
      <c r="Z46" s="491">
        <f t="shared" si="3"/>
        <v>0</v>
      </c>
      <c r="AA46" s="507" t="s">
        <v>38</v>
      </c>
      <c r="AB46" s="499">
        <v>2</v>
      </c>
      <c r="AC46" s="499">
        <v>4</v>
      </c>
      <c r="AD46" s="483">
        <f t="shared" si="6"/>
        <v>16</v>
      </c>
    </row>
    <row r="47" spans="1:30" ht="18.75" customHeight="1" x14ac:dyDescent="0.3">
      <c r="A47" s="1515"/>
      <c r="B47" s="1387"/>
      <c r="C47" s="1516"/>
      <c r="D47" s="508"/>
      <c r="E47" s="307"/>
      <c r="F47" s="495"/>
      <c r="G47" s="496">
        <v>905.57</v>
      </c>
      <c r="H47" s="509">
        <v>8</v>
      </c>
      <c r="I47" s="316">
        <f t="shared" si="4"/>
        <v>2897.8240000000001</v>
      </c>
      <c r="J47" s="1456">
        <v>633</v>
      </c>
      <c r="K47" s="1396">
        <v>21</v>
      </c>
      <c r="L47" s="1567">
        <f>K47*J47*$L$4*$L$3</f>
        <v>2126.88</v>
      </c>
      <c r="M47" s="1570">
        <v>633</v>
      </c>
      <c r="N47" s="1396">
        <v>8</v>
      </c>
      <c r="O47" s="1462">
        <f>N47*M47*O3*O4</f>
        <v>1215.3600000000001</v>
      </c>
      <c r="P47" s="503">
        <v>0</v>
      </c>
      <c r="Q47" s="316">
        <f t="shared" si="7"/>
        <v>0</v>
      </c>
      <c r="R47" s="1375"/>
      <c r="S47" s="1376"/>
      <c r="T47" s="1414"/>
      <c r="U47" s="512"/>
      <c r="V47" s="479">
        <f t="shared" si="1"/>
        <v>0</v>
      </c>
      <c r="W47" s="513"/>
      <c r="X47" s="483">
        <f t="shared" si="2"/>
        <v>0</v>
      </c>
      <c r="Y47" s="506"/>
      <c r="Z47" s="491">
        <f t="shared" si="3"/>
        <v>0</v>
      </c>
      <c r="AA47" s="507" t="s">
        <v>38</v>
      </c>
      <c r="AB47" s="499">
        <v>2</v>
      </c>
      <c r="AC47" s="499">
        <v>1</v>
      </c>
      <c r="AD47" s="483">
        <f t="shared" si="6"/>
        <v>4</v>
      </c>
    </row>
    <row r="48" spans="1:30" ht="18.75" customHeight="1" x14ac:dyDescent="0.3">
      <c r="A48" s="1515"/>
      <c r="B48" s="1387"/>
      <c r="C48" s="1516"/>
      <c r="D48" s="508"/>
      <c r="E48" s="307"/>
      <c r="F48" s="495"/>
      <c r="G48" s="496">
        <v>278.45999999999998</v>
      </c>
      <c r="H48" s="509">
        <v>4</v>
      </c>
      <c r="I48" s="316">
        <f t="shared" si="4"/>
        <v>445.536</v>
      </c>
      <c r="J48" s="1512"/>
      <c r="K48" s="1507"/>
      <c r="L48" s="1568"/>
      <c r="M48" s="1571"/>
      <c r="N48" s="1507"/>
      <c r="O48" s="1508"/>
      <c r="P48" s="503">
        <v>0</v>
      </c>
      <c r="Q48" s="316">
        <f t="shared" si="7"/>
        <v>0</v>
      </c>
      <c r="R48" s="1375"/>
      <c r="S48" s="1376"/>
      <c r="T48" s="1414"/>
      <c r="U48" s="512"/>
      <c r="V48" s="479">
        <f t="shared" si="1"/>
        <v>0</v>
      </c>
      <c r="W48" s="513"/>
      <c r="X48" s="483">
        <f t="shared" si="2"/>
        <v>0</v>
      </c>
      <c r="Y48" s="506"/>
      <c r="Z48" s="491">
        <f t="shared" si="3"/>
        <v>0</v>
      </c>
      <c r="AA48" s="507"/>
      <c r="AB48" s="499"/>
      <c r="AC48" s="499"/>
      <c r="AD48" s="483" t="str">
        <f t="shared" si="6"/>
        <v/>
      </c>
    </row>
    <row r="49" spans="1:30" ht="18.75" customHeight="1" x14ac:dyDescent="0.3">
      <c r="A49" s="1515"/>
      <c r="B49" s="1387"/>
      <c r="C49" s="1516"/>
      <c r="D49" s="508"/>
      <c r="E49" s="307"/>
      <c r="F49" s="495"/>
      <c r="G49" s="496">
        <v>207.66</v>
      </c>
      <c r="H49" s="509">
        <v>4</v>
      </c>
      <c r="I49" s="316">
        <f t="shared" si="4"/>
        <v>332.25599999999997</v>
      </c>
      <c r="J49" s="1512"/>
      <c r="K49" s="1507"/>
      <c r="L49" s="1568"/>
      <c r="M49" s="1571"/>
      <c r="N49" s="1507"/>
      <c r="O49" s="1508"/>
      <c r="P49" s="503">
        <v>0</v>
      </c>
      <c r="Q49" s="316">
        <f t="shared" si="7"/>
        <v>0</v>
      </c>
      <c r="R49" s="1375"/>
      <c r="S49" s="1376"/>
      <c r="T49" s="1414"/>
      <c r="U49" s="512"/>
      <c r="V49" s="479">
        <f t="shared" si="1"/>
        <v>0</v>
      </c>
      <c r="W49" s="513"/>
      <c r="X49" s="483">
        <f t="shared" si="2"/>
        <v>0</v>
      </c>
      <c r="Y49" s="506"/>
      <c r="Z49" s="491">
        <f t="shared" si="3"/>
        <v>0</v>
      </c>
      <c r="AA49" s="507"/>
      <c r="AB49" s="499"/>
      <c r="AC49" s="499"/>
      <c r="AD49" s="483" t="str">
        <f t="shared" si="6"/>
        <v/>
      </c>
    </row>
    <row r="50" spans="1:30" ht="18.75" customHeight="1" x14ac:dyDescent="0.3">
      <c r="A50" s="1515"/>
      <c r="B50" s="1387"/>
      <c r="C50" s="1516"/>
      <c r="D50" s="508"/>
      <c r="E50" s="307"/>
      <c r="F50" s="495"/>
      <c r="G50" s="496">
        <v>31.25</v>
      </c>
      <c r="H50" s="509">
        <v>1</v>
      </c>
      <c r="I50" s="316">
        <f t="shared" si="4"/>
        <v>12.5</v>
      </c>
      <c r="J50" s="1457"/>
      <c r="K50" s="1397"/>
      <c r="L50" s="1569"/>
      <c r="M50" s="1572"/>
      <c r="N50" s="1397"/>
      <c r="O50" s="1463"/>
      <c r="P50" s="503">
        <v>0</v>
      </c>
      <c r="Q50" s="316">
        <f t="shared" si="7"/>
        <v>0</v>
      </c>
      <c r="R50" s="1375"/>
      <c r="S50" s="1376"/>
      <c r="T50" s="1414"/>
      <c r="U50" s="512"/>
      <c r="V50" s="479">
        <f t="shared" si="1"/>
        <v>0</v>
      </c>
      <c r="W50" s="513"/>
      <c r="X50" s="483">
        <f t="shared" si="2"/>
        <v>0</v>
      </c>
      <c r="Y50" s="506"/>
      <c r="Z50" s="491">
        <f t="shared" si="3"/>
        <v>0</v>
      </c>
      <c r="AA50" s="507"/>
      <c r="AB50" s="499"/>
      <c r="AC50" s="499"/>
      <c r="AD50" s="483" t="str">
        <f t="shared" si="6"/>
        <v/>
      </c>
    </row>
    <row r="51" spans="1:30" ht="18.75" customHeight="1" x14ac:dyDescent="0.3">
      <c r="A51" s="1515">
        <v>21</v>
      </c>
      <c r="B51" s="1387" t="s">
        <v>58</v>
      </c>
      <c r="C51" s="1516" t="s">
        <v>75</v>
      </c>
      <c r="D51" s="508" t="s">
        <v>37</v>
      </c>
      <c r="E51" s="307"/>
      <c r="F51" s="495"/>
      <c r="G51" s="496">
        <v>2464.5</v>
      </c>
      <c r="H51" s="509">
        <v>21</v>
      </c>
      <c r="I51" s="316">
        <f t="shared" si="4"/>
        <v>20701.8</v>
      </c>
      <c r="J51" s="1456">
        <v>0</v>
      </c>
      <c r="K51" s="1396">
        <v>0</v>
      </c>
      <c r="L51" s="1556">
        <f>K51*J51*$L$4*$L$3</f>
        <v>0</v>
      </c>
      <c r="M51" s="1456">
        <v>0</v>
      </c>
      <c r="N51" s="1396">
        <v>0</v>
      </c>
      <c r="O51" s="1556">
        <f>N51*M51*$L$4*$L$3</f>
        <v>0</v>
      </c>
      <c r="P51" s="1527">
        <v>0</v>
      </c>
      <c r="Q51" s="1471">
        <f t="shared" si="7"/>
        <v>0</v>
      </c>
      <c r="R51" s="1452"/>
      <c r="S51" s="1454"/>
      <c r="T51" s="1546">
        <f>(R51*S51)/2</f>
        <v>0</v>
      </c>
      <c r="U51" s="1475"/>
      <c r="V51" s="1471">
        <f t="shared" si="1"/>
        <v>0</v>
      </c>
      <c r="W51" s="1479"/>
      <c r="X51" s="1462">
        <f t="shared" si="2"/>
        <v>0</v>
      </c>
      <c r="Y51" s="1481"/>
      <c r="Z51" s="1564">
        <f t="shared" si="3"/>
        <v>0</v>
      </c>
      <c r="AA51" s="1479"/>
      <c r="AB51" s="1396"/>
      <c r="AC51" s="1396"/>
      <c r="AD51" s="1477" t="str">
        <f t="shared" si="6"/>
        <v/>
      </c>
    </row>
    <row r="52" spans="1:30" ht="18.75" customHeight="1" x14ac:dyDescent="0.3">
      <c r="A52" s="1515"/>
      <c r="B52" s="1387"/>
      <c r="C52" s="1516"/>
      <c r="D52" s="508"/>
      <c r="E52" s="307"/>
      <c r="F52" s="495"/>
      <c r="G52" s="496">
        <v>1144.3499999999999</v>
      </c>
      <c r="H52" s="509">
        <v>8</v>
      </c>
      <c r="I52" s="316">
        <f t="shared" si="4"/>
        <v>3661.92</v>
      </c>
      <c r="J52" s="1512"/>
      <c r="K52" s="1507"/>
      <c r="L52" s="1557"/>
      <c r="M52" s="1512"/>
      <c r="N52" s="1507"/>
      <c r="O52" s="1557"/>
      <c r="P52" s="1528"/>
      <c r="Q52" s="1555"/>
      <c r="R52" s="1520"/>
      <c r="S52" s="1518"/>
      <c r="T52" s="1547"/>
      <c r="U52" s="1511"/>
      <c r="V52" s="1555"/>
      <c r="W52" s="1503"/>
      <c r="X52" s="1508"/>
      <c r="Y52" s="1505"/>
      <c r="Z52" s="1565"/>
      <c r="AA52" s="1503"/>
      <c r="AB52" s="1507"/>
      <c r="AC52" s="1507"/>
      <c r="AD52" s="1504"/>
    </row>
    <row r="53" spans="1:30" ht="18.75" customHeight="1" x14ac:dyDescent="0.3">
      <c r="A53" s="1515"/>
      <c r="B53" s="1387"/>
      <c r="C53" s="1516"/>
      <c r="D53" s="508"/>
      <c r="E53" s="307"/>
      <c r="F53" s="495"/>
      <c r="G53" s="496">
        <v>606.73</v>
      </c>
      <c r="H53" s="509">
        <v>12</v>
      </c>
      <c r="I53" s="316">
        <f t="shared" si="4"/>
        <v>2912.3040000000001</v>
      </c>
      <c r="J53" s="1457"/>
      <c r="K53" s="1397"/>
      <c r="L53" s="1558"/>
      <c r="M53" s="1457"/>
      <c r="N53" s="1397"/>
      <c r="O53" s="1558"/>
      <c r="P53" s="1529"/>
      <c r="Q53" s="1472"/>
      <c r="R53" s="1453"/>
      <c r="S53" s="1455"/>
      <c r="T53" s="1548"/>
      <c r="U53" s="1476"/>
      <c r="V53" s="1472"/>
      <c r="W53" s="1480"/>
      <c r="X53" s="1463"/>
      <c r="Y53" s="1482"/>
      <c r="Z53" s="1566"/>
      <c r="AA53" s="1480"/>
      <c r="AB53" s="1397"/>
      <c r="AC53" s="1397"/>
      <c r="AD53" s="1478"/>
    </row>
    <row r="54" spans="1:30" ht="18.75" customHeight="1" x14ac:dyDescent="0.3">
      <c r="A54" s="1515">
        <v>22</v>
      </c>
      <c r="B54" s="1387" t="s">
        <v>58</v>
      </c>
      <c r="C54" s="1516" t="s">
        <v>76</v>
      </c>
      <c r="D54" s="508" t="s">
        <v>37</v>
      </c>
      <c r="E54" s="307"/>
      <c r="F54" s="495"/>
      <c r="G54" s="496">
        <v>1371.64</v>
      </c>
      <c r="H54" s="509">
        <v>21</v>
      </c>
      <c r="I54" s="316">
        <f t="shared" si="4"/>
        <v>11521.776000000002</v>
      </c>
      <c r="J54" s="1456">
        <v>558</v>
      </c>
      <c r="K54" s="1396">
        <v>21</v>
      </c>
      <c r="L54" s="1556">
        <f>K54*J54*$L$4*$L$3</f>
        <v>1874.88</v>
      </c>
      <c r="M54" s="1456">
        <v>558</v>
      </c>
      <c r="N54" s="1396">
        <v>12</v>
      </c>
      <c r="O54" s="1556">
        <f>N54*M54*O4*O3</f>
        <v>1607.0400000000002</v>
      </c>
      <c r="P54" s="1559">
        <f>5*21*12</f>
        <v>1260</v>
      </c>
      <c r="Q54" s="1471">
        <f>($P54/12)*$Q$3*$Q$4</f>
        <v>3937.5</v>
      </c>
      <c r="R54" s="1452">
        <v>1980</v>
      </c>
      <c r="S54" s="1454">
        <v>1</v>
      </c>
      <c r="T54" s="1546">
        <f>(R54*S54)/2</f>
        <v>990</v>
      </c>
      <c r="U54" s="1475"/>
      <c r="V54" s="1471">
        <f>U54*$V$4</f>
        <v>0</v>
      </c>
      <c r="W54" s="1479"/>
      <c r="X54" s="1462">
        <f>W54*$V$4</f>
        <v>0</v>
      </c>
      <c r="Y54" s="1481"/>
      <c r="Z54" s="1564">
        <f>Y54*$V$4</f>
        <v>0</v>
      </c>
      <c r="AA54" s="507" t="s">
        <v>45</v>
      </c>
      <c r="AB54" s="499">
        <v>4</v>
      </c>
      <c r="AC54" s="499">
        <v>4</v>
      </c>
      <c r="AD54" s="483">
        <f t="shared" ref="AD54:AD66" si="8">IF(AA54="85x150",AB54*AC54*$AD$4,IF(AA54="115x200",AB54*AC54*$AD$4*$AD$3,IF(AA54="85x120",AB54*AC54*$AD$4*$AD$3,IF(AA54="100x150",AB54*AC54*$AD$4*$AD$3,IF(AA54="150x300",AB54*AC54*$AD$5*$AD$3,IF(AA54="115x250",AB54*AC54*$AD$5*$AD$3,IF(AA54="65x120",AB54*AC54*$AD$4*$AD$3,IF(AA54="115x240",AB54*AC54*$AD$5*$AD$3,""))))))))</f>
        <v>160</v>
      </c>
    </row>
    <row r="55" spans="1:30" ht="18.75" customHeight="1" x14ac:dyDescent="0.3">
      <c r="A55" s="1515"/>
      <c r="B55" s="1387"/>
      <c r="C55" s="1516"/>
      <c r="D55" s="508"/>
      <c r="E55" s="307"/>
      <c r="F55" s="495"/>
      <c r="G55" s="496">
        <v>1275</v>
      </c>
      <c r="H55" s="509">
        <v>12</v>
      </c>
      <c r="I55" s="316">
        <f t="shared" si="4"/>
        <v>6120</v>
      </c>
      <c r="J55" s="1512"/>
      <c r="K55" s="1507"/>
      <c r="L55" s="1557"/>
      <c r="M55" s="1512"/>
      <c r="N55" s="1507"/>
      <c r="O55" s="1557"/>
      <c r="P55" s="1560"/>
      <c r="Q55" s="1555"/>
      <c r="R55" s="1520"/>
      <c r="S55" s="1518"/>
      <c r="T55" s="1547"/>
      <c r="U55" s="1511"/>
      <c r="V55" s="1555"/>
      <c r="W55" s="1503"/>
      <c r="X55" s="1508"/>
      <c r="Y55" s="1505"/>
      <c r="Z55" s="1565"/>
      <c r="AA55" s="507" t="s">
        <v>45</v>
      </c>
      <c r="AB55" s="499">
        <v>4</v>
      </c>
      <c r="AC55" s="499">
        <v>8</v>
      </c>
      <c r="AD55" s="483">
        <f t="shared" si="8"/>
        <v>320</v>
      </c>
    </row>
    <row r="56" spans="1:30" ht="18.75" customHeight="1" x14ac:dyDescent="0.3">
      <c r="A56" s="1515"/>
      <c r="B56" s="1387"/>
      <c r="C56" s="1516"/>
      <c r="D56" s="508"/>
      <c r="E56" s="307"/>
      <c r="F56" s="495"/>
      <c r="G56" s="496">
        <v>84.81</v>
      </c>
      <c r="H56" s="509">
        <v>4</v>
      </c>
      <c r="I56" s="316">
        <f t="shared" si="4"/>
        <v>135.696</v>
      </c>
      <c r="J56" s="1512"/>
      <c r="K56" s="1507"/>
      <c r="L56" s="1557"/>
      <c r="M56" s="1512"/>
      <c r="N56" s="1507"/>
      <c r="O56" s="1557"/>
      <c r="P56" s="1560"/>
      <c r="Q56" s="1555"/>
      <c r="R56" s="1520"/>
      <c r="S56" s="1518"/>
      <c r="T56" s="1547"/>
      <c r="U56" s="1511"/>
      <c r="V56" s="1555"/>
      <c r="W56" s="1503"/>
      <c r="X56" s="1508"/>
      <c r="Y56" s="1505"/>
      <c r="Z56" s="1565"/>
      <c r="AA56" s="507" t="s">
        <v>38</v>
      </c>
      <c r="AB56" s="499">
        <v>21</v>
      </c>
      <c r="AC56" s="499">
        <v>4</v>
      </c>
      <c r="AD56" s="483">
        <f t="shared" si="8"/>
        <v>168</v>
      </c>
    </row>
    <row r="57" spans="1:30" ht="18.75" customHeight="1" x14ac:dyDescent="0.3">
      <c r="A57" s="1515"/>
      <c r="B57" s="1387"/>
      <c r="C57" s="1516"/>
      <c r="D57" s="508"/>
      <c r="E57" s="307"/>
      <c r="F57" s="495"/>
      <c r="G57" s="496">
        <v>206</v>
      </c>
      <c r="H57" s="509">
        <v>1</v>
      </c>
      <c r="I57" s="316">
        <f t="shared" si="4"/>
        <v>82.4</v>
      </c>
      <c r="J57" s="1457"/>
      <c r="K57" s="1397"/>
      <c r="L57" s="1558"/>
      <c r="M57" s="1457"/>
      <c r="N57" s="1397"/>
      <c r="O57" s="1558"/>
      <c r="P57" s="1561"/>
      <c r="Q57" s="1472"/>
      <c r="R57" s="1453"/>
      <c r="S57" s="1455"/>
      <c r="T57" s="1548"/>
      <c r="U57" s="1476"/>
      <c r="V57" s="1472"/>
      <c r="W57" s="1480"/>
      <c r="X57" s="1463"/>
      <c r="Y57" s="1482"/>
      <c r="Z57" s="1566"/>
      <c r="AA57" s="507" t="s">
        <v>38</v>
      </c>
      <c r="AB57" s="499">
        <v>21</v>
      </c>
      <c r="AC57" s="499">
        <v>8</v>
      </c>
      <c r="AD57" s="483">
        <f t="shared" si="8"/>
        <v>336</v>
      </c>
    </row>
    <row r="58" spans="1:30" ht="18.75" customHeight="1" x14ac:dyDescent="0.3">
      <c r="A58" s="309">
        <v>23</v>
      </c>
      <c r="B58" s="306" t="s">
        <v>39</v>
      </c>
      <c r="C58" s="307" t="s">
        <v>77</v>
      </c>
      <c r="D58" s="508" t="s">
        <v>78</v>
      </c>
      <c r="E58" s="307"/>
      <c r="F58" s="495"/>
      <c r="G58" s="496">
        <v>0</v>
      </c>
      <c r="H58" s="509">
        <v>0</v>
      </c>
      <c r="I58" s="316">
        <f t="shared" si="4"/>
        <v>0</v>
      </c>
      <c r="J58" s="498">
        <v>1833</v>
      </c>
      <c r="K58" s="499">
        <v>9</v>
      </c>
      <c r="L58" s="500">
        <f>K58*J58*$L$4*$L$3</f>
        <v>2639.52</v>
      </c>
      <c r="M58" s="501">
        <v>1833</v>
      </c>
      <c r="N58" s="499">
        <v>5</v>
      </c>
      <c r="O58" s="502">
        <f>N58*M58*$L$4*$L$3</f>
        <v>1466.4</v>
      </c>
      <c r="P58" s="503">
        <v>0</v>
      </c>
      <c r="Q58" s="316">
        <f t="shared" ref="Q58:Q65" si="9">($P58/12)*$Q$3*$Q$4</f>
        <v>0</v>
      </c>
      <c r="R58" s="504">
        <v>160</v>
      </c>
      <c r="S58" s="505"/>
      <c r="T58" s="408">
        <f>(R58*S58)/2</f>
        <v>0</v>
      </c>
      <c r="U58" s="512"/>
      <c r="V58" s="479">
        <f t="shared" ref="V58:V65" si="10">U58*$V$4</f>
        <v>0</v>
      </c>
      <c r="W58" s="513"/>
      <c r="X58" s="483">
        <f t="shared" ref="X58:X65" si="11">W58*$V$4</f>
        <v>0</v>
      </c>
      <c r="Y58" s="506"/>
      <c r="Z58" s="491">
        <f t="shared" ref="Z58:Z65" si="12">Y58*$V$4</f>
        <v>0</v>
      </c>
      <c r="AA58" s="507"/>
      <c r="AB58" s="499"/>
      <c r="AC58" s="499"/>
      <c r="AD58" s="483" t="str">
        <f t="shared" si="8"/>
        <v/>
      </c>
    </row>
    <row r="59" spans="1:30" ht="18.75" customHeight="1" x14ac:dyDescent="0.3">
      <c r="A59" s="1464">
        <v>24</v>
      </c>
      <c r="B59" s="1465" t="s">
        <v>39</v>
      </c>
      <c r="C59" s="1466" t="s">
        <v>79</v>
      </c>
      <c r="D59" s="508" t="s">
        <v>37</v>
      </c>
      <c r="E59" s="307"/>
      <c r="F59" s="495"/>
      <c r="G59" s="496">
        <v>700</v>
      </c>
      <c r="H59" s="509">
        <v>9</v>
      </c>
      <c r="I59" s="316">
        <f t="shared" si="4"/>
        <v>2520</v>
      </c>
      <c r="J59" s="1456">
        <v>3600</v>
      </c>
      <c r="K59" s="1396">
        <v>9</v>
      </c>
      <c r="L59" s="1458">
        <f>K59*J59*$L$4*$L$3</f>
        <v>5184</v>
      </c>
      <c r="M59" s="1562">
        <v>3600</v>
      </c>
      <c r="N59" s="1396">
        <v>5</v>
      </c>
      <c r="O59" s="1462">
        <f>N59*M59*$L$4*$L$3</f>
        <v>2880</v>
      </c>
      <c r="P59" s="503">
        <v>0</v>
      </c>
      <c r="Q59" s="316">
        <f t="shared" si="9"/>
        <v>0</v>
      </c>
      <c r="R59" s="504">
        <v>100</v>
      </c>
      <c r="S59" s="505">
        <v>2</v>
      </c>
      <c r="T59" s="408">
        <f>(R59*S59)/2</f>
        <v>100</v>
      </c>
      <c r="U59" s="512"/>
      <c r="V59" s="479">
        <f t="shared" si="10"/>
        <v>0</v>
      </c>
      <c r="W59" s="513"/>
      <c r="X59" s="483">
        <f t="shared" si="11"/>
        <v>0</v>
      </c>
      <c r="Y59" s="506"/>
      <c r="Z59" s="491">
        <f t="shared" si="12"/>
        <v>0</v>
      </c>
      <c r="AA59" s="507" t="s">
        <v>38</v>
      </c>
      <c r="AB59" s="499">
        <v>3</v>
      </c>
      <c r="AC59" s="499">
        <v>2</v>
      </c>
      <c r="AD59" s="483">
        <f t="shared" si="8"/>
        <v>12</v>
      </c>
    </row>
    <row r="60" spans="1:30" ht="18.75" customHeight="1" x14ac:dyDescent="0.3">
      <c r="A60" s="1464"/>
      <c r="B60" s="1465"/>
      <c r="C60" s="1466"/>
      <c r="D60" s="508"/>
      <c r="E60" s="307"/>
      <c r="F60" s="495"/>
      <c r="G60" s="496">
        <v>490</v>
      </c>
      <c r="H60" s="509">
        <v>8</v>
      </c>
      <c r="I60" s="316">
        <f t="shared" si="4"/>
        <v>1568</v>
      </c>
      <c r="J60" s="1457"/>
      <c r="K60" s="1397"/>
      <c r="L60" s="1459"/>
      <c r="M60" s="1563"/>
      <c r="N60" s="1397"/>
      <c r="O60" s="1463"/>
      <c r="P60" s="503">
        <v>0</v>
      </c>
      <c r="Q60" s="316">
        <f t="shared" si="9"/>
        <v>0</v>
      </c>
      <c r="R60" s="504"/>
      <c r="S60" s="505"/>
      <c r="T60" s="408">
        <f>(R60*S60)/2</f>
        <v>0</v>
      </c>
      <c r="U60" s="512"/>
      <c r="V60" s="479">
        <f t="shared" si="10"/>
        <v>0</v>
      </c>
      <c r="W60" s="513"/>
      <c r="X60" s="483">
        <f t="shared" si="11"/>
        <v>0</v>
      </c>
      <c r="Y60" s="506"/>
      <c r="Z60" s="491">
        <f t="shared" si="12"/>
        <v>0</v>
      </c>
      <c r="AA60" s="507"/>
      <c r="AB60" s="499"/>
      <c r="AC60" s="499"/>
      <c r="AD60" s="483" t="str">
        <f t="shared" si="8"/>
        <v/>
      </c>
    </row>
    <row r="61" spans="1:30" ht="18.75" customHeight="1" x14ac:dyDescent="0.3">
      <c r="A61" s="1515">
        <v>25</v>
      </c>
      <c r="B61" s="1387" t="s">
        <v>41</v>
      </c>
      <c r="C61" s="1516" t="s">
        <v>80</v>
      </c>
      <c r="D61" s="508" t="s">
        <v>37</v>
      </c>
      <c r="E61" s="307"/>
      <c r="F61" s="495"/>
      <c r="G61" s="1552">
        <v>3099.64</v>
      </c>
      <c r="H61" s="1553">
        <v>21</v>
      </c>
      <c r="I61" s="1450">
        <f>G61*H61*I3*I4</f>
        <v>26036.975999999995</v>
      </c>
      <c r="J61" s="1500">
        <v>966</v>
      </c>
      <c r="K61" s="1390">
        <v>21</v>
      </c>
      <c r="L61" s="1554">
        <f>K61*J61*L3*L4</f>
        <v>3245.76</v>
      </c>
      <c r="M61" s="1550">
        <v>966</v>
      </c>
      <c r="N61" s="1390">
        <v>21</v>
      </c>
      <c r="O61" s="1551">
        <f>N61*M61*O3*O4</f>
        <v>4868.6400000000003</v>
      </c>
      <c r="P61" s="503">
        <v>0</v>
      </c>
      <c r="Q61" s="316">
        <f t="shared" si="9"/>
        <v>0</v>
      </c>
      <c r="R61" s="1375">
        <v>596</v>
      </c>
      <c r="S61" s="1376">
        <v>2</v>
      </c>
      <c r="T61" s="1414">
        <f>(R61*S61)/2</f>
        <v>596</v>
      </c>
      <c r="U61" s="512"/>
      <c r="V61" s="479">
        <f t="shared" si="10"/>
        <v>0</v>
      </c>
      <c r="W61" s="513"/>
      <c r="X61" s="483">
        <f t="shared" si="11"/>
        <v>0</v>
      </c>
      <c r="Y61" s="1499">
        <f>20*2</f>
        <v>40</v>
      </c>
      <c r="Z61" s="491">
        <f t="shared" si="12"/>
        <v>48</v>
      </c>
      <c r="AA61" s="507" t="s">
        <v>38</v>
      </c>
      <c r="AB61" s="499">
        <v>5</v>
      </c>
      <c r="AC61" s="499">
        <v>12</v>
      </c>
      <c r="AD61" s="483">
        <f t="shared" si="8"/>
        <v>120</v>
      </c>
    </row>
    <row r="62" spans="1:30" ht="18.75" customHeight="1" x14ac:dyDescent="0.3">
      <c r="A62" s="1515"/>
      <c r="B62" s="1387"/>
      <c r="C62" s="1516"/>
      <c r="D62" s="508"/>
      <c r="E62" s="307"/>
      <c r="F62" s="495"/>
      <c r="G62" s="1552"/>
      <c r="H62" s="1553"/>
      <c r="I62" s="1451"/>
      <c r="J62" s="1500"/>
      <c r="K62" s="1390"/>
      <c r="L62" s="1554"/>
      <c r="M62" s="1550"/>
      <c r="N62" s="1390"/>
      <c r="O62" s="1551"/>
      <c r="P62" s="503">
        <v>0</v>
      </c>
      <c r="Q62" s="316">
        <f t="shared" si="9"/>
        <v>0</v>
      </c>
      <c r="R62" s="1375"/>
      <c r="S62" s="1376"/>
      <c r="T62" s="1414"/>
      <c r="U62" s="512"/>
      <c r="V62" s="479">
        <f t="shared" si="10"/>
        <v>0</v>
      </c>
      <c r="W62" s="513"/>
      <c r="X62" s="483">
        <f t="shared" si="11"/>
        <v>0</v>
      </c>
      <c r="Y62" s="1499"/>
      <c r="Z62" s="491">
        <f t="shared" si="12"/>
        <v>0</v>
      </c>
      <c r="AA62" s="507" t="s">
        <v>45</v>
      </c>
      <c r="AB62" s="499">
        <v>1</v>
      </c>
      <c r="AC62" s="499">
        <v>12</v>
      </c>
      <c r="AD62" s="483">
        <f t="shared" si="8"/>
        <v>120</v>
      </c>
    </row>
    <row r="63" spans="1:30" ht="18.75" customHeight="1" x14ac:dyDescent="0.3">
      <c r="A63" s="1464">
        <v>26</v>
      </c>
      <c r="B63" s="1465" t="s">
        <v>81</v>
      </c>
      <c r="C63" s="1466" t="s">
        <v>82</v>
      </c>
      <c r="D63" s="508" t="s">
        <v>0</v>
      </c>
      <c r="E63" s="307"/>
      <c r="F63" s="495"/>
      <c r="G63" s="496">
        <v>22</v>
      </c>
      <c r="H63" s="509">
        <v>28</v>
      </c>
      <c r="I63" s="316">
        <f t="shared" ref="I63:I82" si="13">$I$3*G63*H63*$I$4</f>
        <v>246.4</v>
      </c>
      <c r="J63" s="1456"/>
      <c r="K63" s="1396"/>
      <c r="L63" s="1458">
        <f>K63*J63*L3*L4</f>
        <v>0</v>
      </c>
      <c r="M63" s="1485"/>
      <c r="N63" s="1396"/>
      <c r="O63" s="1462">
        <f>N63*M63*O3*O4</f>
        <v>0</v>
      </c>
      <c r="P63" s="503">
        <v>0</v>
      </c>
      <c r="Q63" s="316">
        <f t="shared" si="9"/>
        <v>0</v>
      </c>
      <c r="R63" s="504"/>
      <c r="S63" s="505"/>
      <c r="T63" s="408">
        <f>(R63*S63)/2</f>
        <v>0</v>
      </c>
      <c r="U63" s="512"/>
      <c r="V63" s="479">
        <f t="shared" si="10"/>
        <v>0</v>
      </c>
      <c r="W63" s="513"/>
      <c r="X63" s="483">
        <f t="shared" si="11"/>
        <v>0</v>
      </c>
      <c r="Y63" s="506"/>
      <c r="Z63" s="491">
        <f t="shared" si="12"/>
        <v>0</v>
      </c>
      <c r="AA63" s="507"/>
      <c r="AB63" s="499"/>
      <c r="AC63" s="499"/>
      <c r="AD63" s="483" t="str">
        <f t="shared" si="8"/>
        <v/>
      </c>
    </row>
    <row r="64" spans="1:30" ht="18.75" customHeight="1" x14ac:dyDescent="0.3">
      <c r="A64" s="1464"/>
      <c r="B64" s="1465"/>
      <c r="C64" s="1466"/>
      <c r="D64" s="508"/>
      <c r="E64" s="307"/>
      <c r="F64" s="495"/>
      <c r="G64" s="496">
        <v>1574</v>
      </c>
      <c r="H64" s="509">
        <v>12</v>
      </c>
      <c r="I64" s="316">
        <f t="shared" si="13"/>
        <v>7555.2</v>
      </c>
      <c r="J64" s="1457"/>
      <c r="K64" s="1397"/>
      <c r="L64" s="1459"/>
      <c r="M64" s="1486"/>
      <c r="N64" s="1397"/>
      <c r="O64" s="1463"/>
      <c r="P64" s="503">
        <v>0</v>
      </c>
      <c r="Q64" s="316">
        <f t="shared" si="9"/>
        <v>0</v>
      </c>
      <c r="R64" s="504"/>
      <c r="S64" s="505"/>
      <c r="T64" s="408">
        <f>(R64*S64)/2</f>
        <v>0</v>
      </c>
      <c r="U64" s="512"/>
      <c r="V64" s="479">
        <f t="shared" si="10"/>
        <v>0</v>
      </c>
      <c r="W64" s="513"/>
      <c r="X64" s="483">
        <f t="shared" si="11"/>
        <v>0</v>
      </c>
      <c r="Y64" s="506"/>
      <c r="Z64" s="491">
        <f t="shared" si="12"/>
        <v>0</v>
      </c>
      <c r="AA64" s="507"/>
      <c r="AB64" s="499"/>
      <c r="AC64" s="499"/>
      <c r="AD64" s="483" t="str">
        <f t="shared" si="8"/>
        <v/>
      </c>
    </row>
    <row r="65" spans="1:30" ht="18.75" customHeight="1" x14ac:dyDescent="0.3">
      <c r="A65" s="1515">
        <v>27</v>
      </c>
      <c r="B65" s="1387" t="s">
        <v>48</v>
      </c>
      <c r="C65" s="1516" t="s">
        <v>83</v>
      </c>
      <c r="D65" s="508" t="s">
        <v>37</v>
      </c>
      <c r="E65" s="307"/>
      <c r="F65" s="495"/>
      <c r="G65" s="496">
        <v>1439.8</v>
      </c>
      <c r="H65" s="509">
        <v>8</v>
      </c>
      <c r="I65" s="316">
        <f t="shared" si="13"/>
        <v>4607.3599999999997</v>
      </c>
      <c r="J65" s="1456">
        <v>1399.17</v>
      </c>
      <c r="K65" s="1396">
        <v>21</v>
      </c>
      <c r="L65" s="1477">
        <f>K65*J65*$L$4*$L$3</f>
        <v>4701.2111999999997</v>
      </c>
      <c r="M65" s="1394">
        <v>1603.75</v>
      </c>
      <c r="N65" s="1396">
        <v>4</v>
      </c>
      <c r="O65" s="1477">
        <f>N65*M65*O3*O4</f>
        <v>1539.6000000000001</v>
      </c>
      <c r="P65" s="1448">
        <v>0</v>
      </c>
      <c r="Q65" s="1450">
        <f t="shared" si="9"/>
        <v>0</v>
      </c>
      <c r="R65" s="1452">
        <v>506</v>
      </c>
      <c r="S65" s="1454">
        <v>1</v>
      </c>
      <c r="T65" s="1546">
        <f>(R65*S65)/2</f>
        <v>253</v>
      </c>
      <c r="U65" s="1475"/>
      <c r="V65" s="1450">
        <f t="shared" si="10"/>
        <v>0</v>
      </c>
      <c r="W65" s="1479"/>
      <c r="X65" s="1477">
        <f t="shared" si="11"/>
        <v>0</v>
      </c>
      <c r="Y65" s="1481"/>
      <c r="Z65" s="1483">
        <f t="shared" si="12"/>
        <v>0</v>
      </c>
      <c r="AA65" s="507" t="s">
        <v>38</v>
      </c>
      <c r="AB65" s="499">
        <v>7</v>
      </c>
      <c r="AC65" s="499">
        <v>8</v>
      </c>
      <c r="AD65" s="483">
        <f t="shared" si="8"/>
        <v>112</v>
      </c>
    </row>
    <row r="66" spans="1:30" ht="18.75" customHeight="1" x14ac:dyDescent="0.3">
      <c r="A66" s="1515"/>
      <c r="B66" s="1387"/>
      <c r="C66" s="1516"/>
      <c r="D66" s="508"/>
      <c r="E66" s="307"/>
      <c r="F66" s="495"/>
      <c r="G66" s="496">
        <v>22.23</v>
      </c>
      <c r="H66" s="509">
        <v>12</v>
      </c>
      <c r="I66" s="316">
        <f t="shared" si="13"/>
        <v>106.70400000000002</v>
      </c>
      <c r="J66" s="1512"/>
      <c r="K66" s="1507"/>
      <c r="L66" s="1504"/>
      <c r="M66" s="1549"/>
      <c r="N66" s="1507"/>
      <c r="O66" s="1504"/>
      <c r="P66" s="1509"/>
      <c r="Q66" s="1510"/>
      <c r="R66" s="1520"/>
      <c r="S66" s="1518"/>
      <c r="T66" s="1547"/>
      <c r="U66" s="1511"/>
      <c r="V66" s="1510"/>
      <c r="W66" s="1503"/>
      <c r="X66" s="1504"/>
      <c r="Y66" s="1505"/>
      <c r="Z66" s="1506"/>
      <c r="AA66" s="1501" t="s">
        <v>71</v>
      </c>
      <c r="AB66" s="1396">
        <v>1</v>
      </c>
      <c r="AC66" s="1396">
        <v>8</v>
      </c>
      <c r="AD66" s="1462">
        <f t="shared" si="8"/>
        <v>120</v>
      </c>
    </row>
    <row r="67" spans="1:30" ht="18.75" customHeight="1" x14ac:dyDescent="0.3">
      <c r="A67" s="1515"/>
      <c r="B67" s="1387"/>
      <c r="C67" s="1516"/>
      <c r="D67" s="508"/>
      <c r="E67" s="307"/>
      <c r="F67" s="495"/>
      <c r="G67" s="496">
        <v>1362.6</v>
      </c>
      <c r="H67" s="509">
        <v>4</v>
      </c>
      <c r="I67" s="316">
        <f t="shared" si="13"/>
        <v>2180.16</v>
      </c>
      <c r="J67" s="1512"/>
      <c r="K67" s="1507"/>
      <c r="L67" s="1504"/>
      <c r="M67" s="1549"/>
      <c r="N67" s="1507"/>
      <c r="O67" s="1504"/>
      <c r="P67" s="1509"/>
      <c r="Q67" s="1510"/>
      <c r="R67" s="1520"/>
      <c r="S67" s="1518"/>
      <c r="T67" s="1547"/>
      <c r="U67" s="1511"/>
      <c r="V67" s="1510"/>
      <c r="W67" s="1503"/>
      <c r="X67" s="1504"/>
      <c r="Y67" s="1505"/>
      <c r="Z67" s="1506"/>
      <c r="AA67" s="1545"/>
      <c r="AB67" s="1507"/>
      <c r="AC67" s="1507"/>
      <c r="AD67" s="1508"/>
    </row>
    <row r="68" spans="1:30" ht="18.75" customHeight="1" x14ac:dyDescent="0.3">
      <c r="A68" s="1515"/>
      <c r="B68" s="1387"/>
      <c r="C68" s="1516"/>
      <c r="D68" s="508"/>
      <c r="E68" s="307"/>
      <c r="F68" s="495"/>
      <c r="G68" s="496">
        <v>475.19</v>
      </c>
      <c r="H68" s="509">
        <v>21</v>
      </c>
      <c r="I68" s="316">
        <f t="shared" si="13"/>
        <v>3991.596</v>
      </c>
      <c r="J68" s="1457"/>
      <c r="K68" s="1397"/>
      <c r="L68" s="1478"/>
      <c r="M68" s="1395"/>
      <c r="N68" s="1397"/>
      <c r="O68" s="1478"/>
      <c r="P68" s="1449"/>
      <c r="Q68" s="1451"/>
      <c r="R68" s="1453"/>
      <c r="S68" s="1455"/>
      <c r="T68" s="1548"/>
      <c r="U68" s="1476"/>
      <c r="V68" s="1451"/>
      <c r="W68" s="1480"/>
      <c r="X68" s="1478"/>
      <c r="Y68" s="1482"/>
      <c r="Z68" s="1484"/>
      <c r="AA68" s="1502"/>
      <c r="AB68" s="1397"/>
      <c r="AC68" s="1397"/>
      <c r="AD68" s="1463"/>
    </row>
    <row r="69" spans="1:30" ht="18.75" customHeight="1" x14ac:dyDescent="0.3">
      <c r="A69" s="1515">
        <v>28</v>
      </c>
      <c r="B69" s="1387" t="s">
        <v>48</v>
      </c>
      <c r="C69" s="1516" t="s">
        <v>84</v>
      </c>
      <c r="D69" s="508" t="s">
        <v>85</v>
      </c>
      <c r="E69" s="307"/>
      <c r="F69" s="495"/>
      <c r="G69" s="496">
        <v>279</v>
      </c>
      <c r="H69" s="509">
        <v>21</v>
      </c>
      <c r="I69" s="316">
        <f t="shared" si="13"/>
        <v>2343.6</v>
      </c>
      <c r="J69" s="498"/>
      <c r="K69" s="499"/>
      <c r="L69" s="500">
        <f t="shared" ref="L69:L87" si="14">K69*J69*$L$4*$L$3</f>
        <v>0</v>
      </c>
      <c r="M69" s="501"/>
      <c r="N69" s="499"/>
      <c r="O69" s="502">
        <f t="shared" ref="O69:O77" si="15">N69*M69*$L$4*$L$3</f>
        <v>0</v>
      </c>
      <c r="P69" s="503">
        <v>0</v>
      </c>
      <c r="Q69" s="316">
        <f t="shared" ref="Q69:Q76" si="16">($P69/12)*$Q$3*$Q$4</f>
        <v>0</v>
      </c>
      <c r="R69" s="504"/>
      <c r="S69" s="505"/>
      <c r="T69" s="408">
        <f t="shared" ref="T69:T88" si="17">(R69*S69)/2</f>
        <v>0</v>
      </c>
      <c r="U69" s="512"/>
      <c r="V69" s="479">
        <f t="shared" ref="V69:V83" si="18">U69*$V$4</f>
        <v>0</v>
      </c>
      <c r="W69" s="513"/>
      <c r="X69" s="483">
        <f t="shared" ref="X69:X82" si="19">W69*$V$4</f>
        <v>0</v>
      </c>
      <c r="Y69" s="506"/>
      <c r="Z69" s="491">
        <f t="shared" ref="Z69:Z82" si="20">Y69*$V$4</f>
        <v>0</v>
      </c>
      <c r="AA69" s="507" t="s">
        <v>45</v>
      </c>
      <c r="AB69" s="499">
        <v>2</v>
      </c>
      <c r="AC69" s="499">
        <v>4</v>
      </c>
      <c r="AD69" s="483">
        <f t="shared" ref="AD69:AD90" si="21">IF(AA69="85x150",AB69*AC69*$AD$4,IF(AA69="115x200",AB69*AC69*$AD$4*$AD$3,IF(AA69="85x120",AB69*AC69*$AD$4*$AD$3,IF(AA69="100x150",AB69*AC69*$AD$4*$AD$3,IF(AA69="150x300",AB69*AC69*$AD$5*$AD$3,IF(AA69="115x250",AB69*AC69*$AD$5*$AD$3,IF(AA69="65x120",AB69*AC69*$AD$4*$AD$3,IF(AA69="115x240",AB69*AC69*$AD$5*$AD$3,""))))))))</f>
        <v>80</v>
      </c>
    </row>
    <row r="70" spans="1:30" ht="18.75" customHeight="1" x14ac:dyDescent="0.3">
      <c r="A70" s="1515"/>
      <c r="B70" s="1387"/>
      <c r="C70" s="1516"/>
      <c r="D70" s="508"/>
      <c r="E70" s="307"/>
      <c r="F70" s="495"/>
      <c r="G70" s="496">
        <v>902</v>
      </c>
      <c r="H70" s="509">
        <v>8</v>
      </c>
      <c r="I70" s="316">
        <f t="shared" si="13"/>
        <v>2886.4</v>
      </c>
      <c r="J70" s="498"/>
      <c r="K70" s="499"/>
      <c r="L70" s="500">
        <f t="shared" si="14"/>
        <v>0</v>
      </c>
      <c r="M70" s="501"/>
      <c r="N70" s="499"/>
      <c r="O70" s="502">
        <f t="shared" si="15"/>
        <v>0</v>
      </c>
      <c r="P70" s="503">
        <v>0</v>
      </c>
      <c r="Q70" s="316">
        <f t="shared" si="16"/>
        <v>0</v>
      </c>
      <c r="R70" s="504"/>
      <c r="S70" s="505"/>
      <c r="T70" s="408">
        <f t="shared" si="17"/>
        <v>0</v>
      </c>
      <c r="U70" s="512"/>
      <c r="V70" s="479">
        <f t="shared" si="18"/>
        <v>0</v>
      </c>
      <c r="W70" s="513"/>
      <c r="X70" s="483">
        <f t="shared" si="19"/>
        <v>0</v>
      </c>
      <c r="Y70" s="506"/>
      <c r="Z70" s="491">
        <f t="shared" si="20"/>
        <v>0</v>
      </c>
      <c r="AA70" s="507"/>
      <c r="AB70" s="499"/>
      <c r="AC70" s="499"/>
      <c r="AD70" s="483" t="str">
        <f t="shared" si="21"/>
        <v/>
      </c>
    </row>
    <row r="71" spans="1:30" ht="18.75" customHeight="1" x14ac:dyDescent="0.3">
      <c r="A71" s="1515"/>
      <c r="B71" s="1387"/>
      <c r="C71" s="1516"/>
      <c r="D71" s="508"/>
      <c r="E71" s="307"/>
      <c r="F71" s="495"/>
      <c r="G71" s="496">
        <v>902</v>
      </c>
      <c r="H71" s="509">
        <v>4</v>
      </c>
      <c r="I71" s="316">
        <f t="shared" si="13"/>
        <v>1443.2</v>
      </c>
      <c r="J71" s="498"/>
      <c r="K71" s="499"/>
      <c r="L71" s="500">
        <f t="shared" si="14"/>
        <v>0</v>
      </c>
      <c r="M71" s="501"/>
      <c r="N71" s="499"/>
      <c r="O71" s="502">
        <f t="shared" si="15"/>
        <v>0</v>
      </c>
      <c r="P71" s="503">
        <v>0</v>
      </c>
      <c r="Q71" s="316">
        <f t="shared" si="16"/>
        <v>0</v>
      </c>
      <c r="R71" s="504"/>
      <c r="S71" s="505"/>
      <c r="T71" s="408">
        <f t="shared" si="17"/>
        <v>0</v>
      </c>
      <c r="U71" s="512"/>
      <c r="V71" s="479">
        <f t="shared" si="18"/>
        <v>0</v>
      </c>
      <c r="W71" s="513"/>
      <c r="X71" s="483">
        <f t="shared" si="19"/>
        <v>0</v>
      </c>
      <c r="Y71" s="506"/>
      <c r="Z71" s="491">
        <f t="shared" si="20"/>
        <v>0</v>
      </c>
      <c r="AA71" s="507"/>
      <c r="AB71" s="499"/>
      <c r="AC71" s="499"/>
      <c r="AD71" s="483" t="str">
        <f t="shared" si="21"/>
        <v/>
      </c>
    </row>
    <row r="72" spans="1:30" ht="18.75" customHeight="1" x14ac:dyDescent="0.3">
      <c r="A72" s="1464">
        <v>29</v>
      </c>
      <c r="B72" s="1465" t="s">
        <v>86</v>
      </c>
      <c r="C72" s="1466" t="s">
        <v>87</v>
      </c>
      <c r="D72" s="508" t="s">
        <v>0</v>
      </c>
      <c r="E72" s="307"/>
      <c r="F72" s="495"/>
      <c r="G72" s="496">
        <v>567</v>
      </c>
      <c r="H72" s="509">
        <v>21</v>
      </c>
      <c r="I72" s="316">
        <f t="shared" si="13"/>
        <v>4762.8</v>
      </c>
      <c r="J72" s="498"/>
      <c r="K72" s="499"/>
      <c r="L72" s="500">
        <f t="shared" si="14"/>
        <v>0</v>
      </c>
      <c r="M72" s="501"/>
      <c r="N72" s="499"/>
      <c r="O72" s="502">
        <f t="shared" si="15"/>
        <v>0</v>
      </c>
      <c r="P72" s="503">
        <v>0</v>
      </c>
      <c r="Q72" s="316">
        <f t="shared" si="16"/>
        <v>0</v>
      </c>
      <c r="R72" s="504"/>
      <c r="S72" s="505"/>
      <c r="T72" s="408">
        <f t="shared" si="17"/>
        <v>0</v>
      </c>
      <c r="U72" s="512"/>
      <c r="V72" s="479">
        <f t="shared" si="18"/>
        <v>0</v>
      </c>
      <c r="W72" s="513"/>
      <c r="X72" s="483">
        <f t="shared" si="19"/>
        <v>0</v>
      </c>
      <c r="Y72" s="506"/>
      <c r="Z72" s="491">
        <f t="shared" si="20"/>
        <v>0</v>
      </c>
      <c r="AA72" s="507"/>
      <c r="AB72" s="499"/>
      <c r="AC72" s="499"/>
      <c r="AD72" s="483" t="str">
        <f t="shared" si="21"/>
        <v/>
      </c>
    </row>
    <row r="73" spans="1:30" ht="18.75" customHeight="1" x14ac:dyDescent="0.3">
      <c r="A73" s="1464"/>
      <c r="B73" s="1465"/>
      <c r="C73" s="1466"/>
      <c r="D73" s="508"/>
      <c r="E73" s="307"/>
      <c r="F73" s="495"/>
      <c r="G73" s="496">
        <v>35</v>
      </c>
      <c r="H73" s="509">
        <v>2</v>
      </c>
      <c r="I73" s="316">
        <f t="shared" si="13"/>
        <v>28</v>
      </c>
      <c r="J73" s="498"/>
      <c r="K73" s="499"/>
      <c r="L73" s="500">
        <f t="shared" si="14"/>
        <v>0</v>
      </c>
      <c r="M73" s="501"/>
      <c r="N73" s="499"/>
      <c r="O73" s="502">
        <f t="shared" si="15"/>
        <v>0</v>
      </c>
      <c r="P73" s="503">
        <v>0</v>
      </c>
      <c r="Q73" s="316">
        <f t="shared" si="16"/>
        <v>0</v>
      </c>
      <c r="R73" s="504"/>
      <c r="S73" s="505"/>
      <c r="T73" s="408">
        <f t="shared" si="17"/>
        <v>0</v>
      </c>
      <c r="U73" s="512"/>
      <c r="V73" s="479">
        <f t="shared" si="18"/>
        <v>0</v>
      </c>
      <c r="W73" s="513"/>
      <c r="X73" s="483">
        <f t="shared" si="19"/>
        <v>0</v>
      </c>
      <c r="Y73" s="506"/>
      <c r="Z73" s="491">
        <f t="shared" si="20"/>
        <v>0</v>
      </c>
      <c r="AA73" s="507"/>
      <c r="AB73" s="499"/>
      <c r="AC73" s="499"/>
      <c r="AD73" s="483" t="str">
        <f t="shared" si="21"/>
        <v/>
      </c>
    </row>
    <row r="74" spans="1:30" ht="18.75" customHeight="1" x14ac:dyDescent="0.3">
      <c r="A74" s="1464"/>
      <c r="B74" s="1465"/>
      <c r="C74" s="1466"/>
      <c r="D74" s="508"/>
      <c r="E74" s="307"/>
      <c r="F74" s="495"/>
      <c r="G74" s="496">
        <v>113</v>
      </c>
      <c r="H74" s="509">
        <v>12</v>
      </c>
      <c r="I74" s="316">
        <f t="shared" si="13"/>
        <v>542.4</v>
      </c>
      <c r="J74" s="498"/>
      <c r="K74" s="499"/>
      <c r="L74" s="500">
        <f t="shared" si="14"/>
        <v>0</v>
      </c>
      <c r="M74" s="501"/>
      <c r="N74" s="499"/>
      <c r="O74" s="502">
        <f t="shared" si="15"/>
        <v>0</v>
      </c>
      <c r="P74" s="503">
        <v>0</v>
      </c>
      <c r="Q74" s="316">
        <f t="shared" si="16"/>
        <v>0</v>
      </c>
      <c r="R74" s="504"/>
      <c r="S74" s="505"/>
      <c r="T74" s="408">
        <f t="shared" si="17"/>
        <v>0</v>
      </c>
      <c r="U74" s="512"/>
      <c r="V74" s="479">
        <f t="shared" si="18"/>
        <v>0</v>
      </c>
      <c r="W74" s="513"/>
      <c r="X74" s="483">
        <f t="shared" si="19"/>
        <v>0</v>
      </c>
      <c r="Y74" s="506"/>
      <c r="Z74" s="491">
        <f t="shared" si="20"/>
        <v>0</v>
      </c>
      <c r="AA74" s="507"/>
      <c r="AB74" s="499"/>
      <c r="AC74" s="499"/>
      <c r="AD74" s="483" t="str">
        <f t="shared" si="21"/>
        <v/>
      </c>
    </row>
    <row r="75" spans="1:30" ht="18.75" customHeight="1" x14ac:dyDescent="0.3">
      <c r="A75" s="1464"/>
      <c r="B75" s="1465"/>
      <c r="C75" s="1466"/>
      <c r="D75" s="508"/>
      <c r="E75" s="307"/>
      <c r="F75" s="495"/>
      <c r="G75" s="496">
        <v>117</v>
      </c>
      <c r="H75" s="509">
        <v>5</v>
      </c>
      <c r="I75" s="316">
        <f t="shared" si="13"/>
        <v>234</v>
      </c>
      <c r="J75" s="498"/>
      <c r="K75" s="499"/>
      <c r="L75" s="500">
        <f t="shared" si="14"/>
        <v>0</v>
      </c>
      <c r="M75" s="501"/>
      <c r="N75" s="499"/>
      <c r="O75" s="502">
        <f t="shared" si="15"/>
        <v>0</v>
      </c>
      <c r="P75" s="503">
        <v>0</v>
      </c>
      <c r="Q75" s="316">
        <f t="shared" si="16"/>
        <v>0</v>
      </c>
      <c r="R75" s="504"/>
      <c r="S75" s="505"/>
      <c r="T75" s="408">
        <f t="shared" si="17"/>
        <v>0</v>
      </c>
      <c r="U75" s="512"/>
      <c r="V75" s="479">
        <f t="shared" si="18"/>
        <v>0</v>
      </c>
      <c r="W75" s="513"/>
      <c r="X75" s="483">
        <f t="shared" si="19"/>
        <v>0</v>
      </c>
      <c r="Y75" s="506"/>
      <c r="Z75" s="491">
        <f t="shared" si="20"/>
        <v>0</v>
      </c>
      <c r="AA75" s="507"/>
      <c r="AB75" s="499"/>
      <c r="AC75" s="499"/>
      <c r="AD75" s="483" t="str">
        <f t="shared" si="21"/>
        <v/>
      </c>
    </row>
    <row r="76" spans="1:30" ht="18.75" customHeight="1" x14ac:dyDescent="0.3">
      <c r="A76" s="1464"/>
      <c r="B76" s="1465"/>
      <c r="C76" s="1466"/>
      <c r="D76" s="508"/>
      <c r="E76" s="307"/>
      <c r="F76" s="495"/>
      <c r="G76" s="496">
        <v>12</v>
      </c>
      <c r="H76" s="509">
        <v>9</v>
      </c>
      <c r="I76" s="316">
        <f t="shared" si="13"/>
        <v>43.2</v>
      </c>
      <c r="J76" s="498"/>
      <c r="K76" s="499"/>
      <c r="L76" s="500">
        <f t="shared" si="14"/>
        <v>0</v>
      </c>
      <c r="M76" s="501"/>
      <c r="N76" s="499"/>
      <c r="O76" s="502">
        <f t="shared" si="15"/>
        <v>0</v>
      </c>
      <c r="P76" s="503">
        <v>0</v>
      </c>
      <c r="Q76" s="316">
        <f t="shared" si="16"/>
        <v>0</v>
      </c>
      <c r="R76" s="504"/>
      <c r="S76" s="505"/>
      <c r="T76" s="408">
        <f t="shared" si="17"/>
        <v>0</v>
      </c>
      <c r="U76" s="512"/>
      <c r="V76" s="479">
        <f t="shared" si="18"/>
        <v>0</v>
      </c>
      <c r="W76" s="513"/>
      <c r="X76" s="483">
        <f t="shared" si="19"/>
        <v>0</v>
      </c>
      <c r="Y76" s="506"/>
      <c r="Z76" s="491">
        <f t="shared" si="20"/>
        <v>0</v>
      </c>
      <c r="AA76" s="507"/>
      <c r="AB76" s="499"/>
      <c r="AC76" s="499"/>
      <c r="AD76" s="483" t="str">
        <f t="shared" si="21"/>
        <v/>
      </c>
    </row>
    <row r="77" spans="1:30" ht="18.75" customHeight="1" x14ac:dyDescent="0.3">
      <c r="A77" s="1464">
        <v>30</v>
      </c>
      <c r="B77" s="1465" t="s">
        <v>39</v>
      </c>
      <c r="C77" s="1466" t="s">
        <v>88</v>
      </c>
      <c r="D77" s="508" t="s">
        <v>0</v>
      </c>
      <c r="E77" s="307"/>
      <c r="F77" s="495"/>
      <c r="G77" s="496">
        <v>991.67</v>
      </c>
      <c r="H77" s="509">
        <v>21</v>
      </c>
      <c r="I77" s="316">
        <f t="shared" si="13"/>
        <v>8330.0280000000002</v>
      </c>
      <c r="J77" s="498">
        <v>1543</v>
      </c>
      <c r="K77" s="499">
        <v>21</v>
      </c>
      <c r="L77" s="500">
        <f t="shared" si="14"/>
        <v>5184.4800000000005</v>
      </c>
      <c r="M77" s="501">
        <v>2438</v>
      </c>
      <c r="N77" s="499">
        <v>21</v>
      </c>
      <c r="O77" s="502">
        <f t="shared" si="15"/>
        <v>8191.68</v>
      </c>
      <c r="P77" s="510">
        <v>4</v>
      </c>
      <c r="Q77" s="530">
        <f>P77*21*Q3*Q4</f>
        <v>3150</v>
      </c>
      <c r="R77" s="504">
        <v>290</v>
      </c>
      <c r="S77" s="505">
        <v>2</v>
      </c>
      <c r="T77" s="408">
        <f t="shared" si="17"/>
        <v>290</v>
      </c>
      <c r="U77" s="512">
        <v>617</v>
      </c>
      <c r="V77" s="479">
        <f t="shared" si="18"/>
        <v>740.4</v>
      </c>
      <c r="W77" s="513"/>
      <c r="X77" s="483">
        <f t="shared" si="19"/>
        <v>0</v>
      </c>
      <c r="Y77" s="506"/>
      <c r="Z77" s="491">
        <f t="shared" si="20"/>
        <v>0</v>
      </c>
      <c r="AA77" s="507" t="s">
        <v>45</v>
      </c>
      <c r="AB77" s="499">
        <v>3</v>
      </c>
      <c r="AC77" s="499">
        <v>8</v>
      </c>
      <c r="AD77" s="483">
        <f t="shared" si="21"/>
        <v>240</v>
      </c>
    </row>
    <row r="78" spans="1:30" ht="18.75" customHeight="1" x14ac:dyDescent="0.3">
      <c r="A78" s="1464"/>
      <c r="B78" s="1465"/>
      <c r="C78" s="1466"/>
      <c r="D78" s="508"/>
      <c r="E78" s="307"/>
      <c r="F78" s="495"/>
      <c r="G78" s="496">
        <v>330.04</v>
      </c>
      <c r="H78" s="509">
        <v>21</v>
      </c>
      <c r="I78" s="316">
        <f t="shared" si="13"/>
        <v>2772.3360000000002</v>
      </c>
      <c r="J78" s="498">
        <v>1542</v>
      </c>
      <c r="K78" s="499">
        <v>21</v>
      </c>
      <c r="L78" s="500">
        <f t="shared" si="14"/>
        <v>5181.12</v>
      </c>
      <c r="M78" s="516">
        <v>2438</v>
      </c>
      <c r="N78" s="499">
        <v>21</v>
      </c>
      <c r="O78" s="502">
        <f>N78*M78*O3*O4</f>
        <v>12287.52</v>
      </c>
      <c r="P78" s="503">
        <v>0</v>
      </c>
      <c r="Q78" s="316">
        <f>($P78/12)*$Q$3*$Q$4</f>
        <v>0</v>
      </c>
      <c r="R78" s="504">
        <v>100</v>
      </c>
      <c r="S78" s="505">
        <v>2</v>
      </c>
      <c r="T78" s="408">
        <f t="shared" si="17"/>
        <v>100</v>
      </c>
      <c r="U78" s="512"/>
      <c r="V78" s="479">
        <f t="shared" si="18"/>
        <v>0</v>
      </c>
      <c r="W78" s="513"/>
      <c r="X78" s="483">
        <f t="shared" si="19"/>
        <v>0</v>
      </c>
      <c r="Y78" s="506"/>
      <c r="Z78" s="491">
        <f t="shared" si="20"/>
        <v>0</v>
      </c>
      <c r="AA78" s="507" t="s">
        <v>38</v>
      </c>
      <c r="AB78" s="499">
        <v>5</v>
      </c>
      <c r="AC78" s="499">
        <v>8</v>
      </c>
      <c r="AD78" s="483">
        <f t="shared" si="21"/>
        <v>80</v>
      </c>
    </row>
    <row r="79" spans="1:30" ht="18.75" customHeight="1" x14ac:dyDescent="0.3">
      <c r="A79" s="531">
        <v>31</v>
      </c>
      <c r="B79" s="310" t="s">
        <v>89</v>
      </c>
      <c r="C79" s="311" t="s">
        <v>90</v>
      </c>
      <c r="D79" s="508" t="s">
        <v>91</v>
      </c>
      <c r="E79" s="307"/>
      <c r="F79" s="495"/>
      <c r="G79" s="496">
        <v>964</v>
      </c>
      <c r="H79" s="509">
        <v>21</v>
      </c>
      <c r="I79" s="316">
        <f t="shared" si="13"/>
        <v>8097.6</v>
      </c>
      <c r="J79" s="498">
        <v>54</v>
      </c>
      <c r="K79" s="499">
        <v>11</v>
      </c>
      <c r="L79" s="500">
        <f t="shared" si="14"/>
        <v>95.04</v>
      </c>
      <c r="M79" s="501">
        <v>54</v>
      </c>
      <c r="N79" s="499">
        <v>11</v>
      </c>
      <c r="O79" s="502">
        <f>N79*M79*O3*O4</f>
        <v>142.56</v>
      </c>
      <c r="P79" s="503">
        <v>0</v>
      </c>
      <c r="Q79" s="316">
        <f>($P79/12)*$Q$3*$Q$4</f>
        <v>0</v>
      </c>
      <c r="R79" s="504">
        <v>140</v>
      </c>
      <c r="S79" s="505">
        <v>1</v>
      </c>
      <c r="T79" s="408">
        <f t="shared" si="17"/>
        <v>70</v>
      </c>
      <c r="U79" s="512"/>
      <c r="V79" s="479">
        <f t="shared" si="18"/>
        <v>0</v>
      </c>
      <c r="W79" s="513"/>
      <c r="X79" s="483">
        <f t="shared" si="19"/>
        <v>0</v>
      </c>
      <c r="Y79" s="506"/>
      <c r="Z79" s="491">
        <f t="shared" si="20"/>
        <v>0</v>
      </c>
      <c r="AA79" s="507"/>
      <c r="AB79" s="499"/>
      <c r="AC79" s="499"/>
      <c r="AD79" s="483" t="str">
        <f t="shared" si="21"/>
        <v/>
      </c>
    </row>
    <row r="80" spans="1:30" ht="18.75" customHeight="1" x14ac:dyDescent="0.3">
      <c r="A80" s="1515">
        <v>32</v>
      </c>
      <c r="B80" s="1387" t="s">
        <v>92</v>
      </c>
      <c r="C80" s="1516" t="s">
        <v>93</v>
      </c>
      <c r="D80" s="508" t="s">
        <v>85</v>
      </c>
      <c r="E80" s="307"/>
      <c r="F80" s="495"/>
      <c r="G80" s="496">
        <v>2770</v>
      </c>
      <c r="H80" s="509">
        <v>12</v>
      </c>
      <c r="I80" s="316">
        <f t="shared" si="13"/>
        <v>13296</v>
      </c>
      <c r="J80" s="498"/>
      <c r="K80" s="499"/>
      <c r="L80" s="500">
        <f t="shared" si="14"/>
        <v>0</v>
      </c>
      <c r="M80" s="501"/>
      <c r="N80" s="499"/>
      <c r="O80" s="502">
        <f>N80*M80*$L$4*$L$3</f>
        <v>0</v>
      </c>
      <c r="P80" s="510">
        <v>5</v>
      </c>
      <c r="Q80" s="530">
        <f>P80*21*Q3*Q4</f>
        <v>3937.5</v>
      </c>
      <c r="R80" s="504">
        <v>1375</v>
      </c>
      <c r="S80" s="505">
        <v>2</v>
      </c>
      <c r="T80" s="408">
        <f t="shared" si="17"/>
        <v>1375</v>
      </c>
      <c r="U80" s="512"/>
      <c r="V80" s="479">
        <f t="shared" si="18"/>
        <v>0</v>
      </c>
      <c r="W80" s="513"/>
      <c r="X80" s="483">
        <f t="shared" si="19"/>
        <v>0</v>
      </c>
      <c r="Y80" s="506"/>
      <c r="Z80" s="491">
        <f t="shared" si="20"/>
        <v>0</v>
      </c>
      <c r="AA80" s="507" t="s">
        <v>94</v>
      </c>
      <c r="AB80" s="499">
        <v>1</v>
      </c>
      <c r="AC80" s="499">
        <v>2</v>
      </c>
      <c r="AD80" s="483" t="str">
        <f t="shared" si="21"/>
        <v/>
      </c>
    </row>
    <row r="81" spans="1:30" ht="18.75" customHeight="1" x14ac:dyDescent="0.3">
      <c r="A81" s="1515"/>
      <c r="B81" s="1387"/>
      <c r="C81" s="1516"/>
      <c r="D81" s="508"/>
      <c r="E81" s="307"/>
      <c r="F81" s="495"/>
      <c r="G81" s="496">
        <v>100</v>
      </c>
      <c r="H81" s="509">
        <v>21</v>
      </c>
      <c r="I81" s="316">
        <f t="shared" si="13"/>
        <v>840</v>
      </c>
      <c r="J81" s="498"/>
      <c r="K81" s="499"/>
      <c r="L81" s="500">
        <f t="shared" si="14"/>
        <v>0</v>
      </c>
      <c r="M81" s="501"/>
      <c r="N81" s="499"/>
      <c r="O81" s="502">
        <f>N81*M81*$L$4*$L$3</f>
        <v>0</v>
      </c>
      <c r="P81" s="503">
        <v>0</v>
      </c>
      <c r="Q81" s="316">
        <f>($P81/12)*$Q$3*$Q$4</f>
        <v>0</v>
      </c>
      <c r="R81" s="504">
        <v>1973</v>
      </c>
      <c r="S81" s="505">
        <v>3</v>
      </c>
      <c r="T81" s="408">
        <f t="shared" si="17"/>
        <v>2959.5</v>
      </c>
      <c r="U81" s="512"/>
      <c r="V81" s="479">
        <f t="shared" si="18"/>
        <v>0</v>
      </c>
      <c r="W81" s="513"/>
      <c r="X81" s="483">
        <f t="shared" si="19"/>
        <v>0</v>
      </c>
      <c r="Y81" s="506"/>
      <c r="Z81" s="491">
        <f t="shared" si="20"/>
        <v>0</v>
      </c>
      <c r="AA81" s="507" t="s">
        <v>71</v>
      </c>
      <c r="AB81" s="499">
        <v>1</v>
      </c>
      <c r="AC81" s="499">
        <v>2</v>
      </c>
      <c r="AD81" s="483">
        <f t="shared" si="21"/>
        <v>30</v>
      </c>
    </row>
    <row r="82" spans="1:30" ht="18.75" customHeight="1" x14ac:dyDescent="0.3">
      <c r="A82" s="1515"/>
      <c r="B82" s="1387"/>
      <c r="C82" s="1516"/>
      <c r="D82" s="508"/>
      <c r="E82" s="307"/>
      <c r="F82" s="495"/>
      <c r="G82" s="496">
        <v>200</v>
      </c>
      <c r="H82" s="509">
        <v>1</v>
      </c>
      <c r="I82" s="316">
        <f t="shared" si="13"/>
        <v>80</v>
      </c>
      <c r="J82" s="498"/>
      <c r="K82" s="499"/>
      <c r="L82" s="500">
        <f t="shared" si="14"/>
        <v>0</v>
      </c>
      <c r="M82" s="501"/>
      <c r="N82" s="499"/>
      <c r="O82" s="502">
        <f>N82*M82*$L$4*$L$3</f>
        <v>0</v>
      </c>
      <c r="P82" s="503">
        <v>0</v>
      </c>
      <c r="Q82" s="316">
        <f>($P82/12)*$Q$3*$Q$4</f>
        <v>0</v>
      </c>
      <c r="R82" s="504">
        <v>64.2</v>
      </c>
      <c r="S82" s="505">
        <v>3</v>
      </c>
      <c r="T82" s="408">
        <f t="shared" si="17"/>
        <v>96.300000000000011</v>
      </c>
      <c r="U82" s="512"/>
      <c r="V82" s="479">
        <f t="shared" si="18"/>
        <v>0</v>
      </c>
      <c r="W82" s="513"/>
      <c r="X82" s="483">
        <f t="shared" si="19"/>
        <v>0</v>
      </c>
      <c r="Y82" s="506"/>
      <c r="Z82" s="491">
        <f t="shared" si="20"/>
        <v>0</v>
      </c>
      <c r="AA82" s="507"/>
      <c r="AB82" s="499"/>
      <c r="AC82" s="499"/>
      <c r="AD82" s="483" t="str">
        <f t="shared" si="21"/>
        <v/>
      </c>
    </row>
    <row r="83" spans="1:30" ht="18.75" customHeight="1" x14ac:dyDescent="0.3">
      <c r="A83" s="1515">
        <v>33</v>
      </c>
      <c r="B83" s="1387" t="s">
        <v>92</v>
      </c>
      <c r="C83" s="1516" t="s">
        <v>95</v>
      </c>
      <c r="D83" s="508" t="s">
        <v>91</v>
      </c>
      <c r="E83" s="307"/>
      <c r="F83" s="495"/>
      <c r="G83" s="1467">
        <v>9202</v>
      </c>
      <c r="H83" s="1469">
        <v>21</v>
      </c>
      <c r="I83" s="1450">
        <f>I3*I4*G83*H83</f>
        <v>77296.800000000003</v>
      </c>
      <c r="J83" s="498">
        <v>2070</v>
      </c>
      <c r="K83" s="499">
        <v>21</v>
      </c>
      <c r="L83" s="500">
        <f t="shared" si="14"/>
        <v>6955.2</v>
      </c>
      <c r="M83" s="501">
        <v>2070</v>
      </c>
      <c r="N83" s="499">
        <v>21</v>
      </c>
      <c r="O83" s="502">
        <f>N83*M83*O3*O4</f>
        <v>10432.800000000001</v>
      </c>
      <c r="P83" s="510">
        <v>16</v>
      </c>
      <c r="Q83" s="530">
        <f>P83*21*Q3*Q4</f>
        <v>12600</v>
      </c>
      <c r="R83" s="504">
        <v>3500</v>
      </c>
      <c r="S83" s="505">
        <v>2</v>
      </c>
      <c r="T83" s="408">
        <f t="shared" si="17"/>
        <v>3500</v>
      </c>
      <c r="U83" s="1475">
        <f>569*2</f>
        <v>1138</v>
      </c>
      <c r="V83" s="1450">
        <f t="shared" si="18"/>
        <v>1365.6</v>
      </c>
      <c r="W83" s="1498">
        <f>900*2</f>
        <v>1800</v>
      </c>
      <c r="X83" s="1477">
        <f>W83*X4</f>
        <v>2340</v>
      </c>
      <c r="Y83" s="506">
        <f>4*450</f>
        <v>1800</v>
      </c>
      <c r="Z83" s="491">
        <f>Y83*Z4</f>
        <v>2340</v>
      </c>
      <c r="AA83" s="507" t="s">
        <v>38</v>
      </c>
      <c r="AB83" s="499">
        <v>8</v>
      </c>
      <c r="AC83" s="499"/>
      <c r="AD83" s="483">
        <f t="shared" si="21"/>
        <v>0</v>
      </c>
    </row>
    <row r="84" spans="1:30" ht="18.75" customHeight="1" x14ac:dyDescent="0.3">
      <c r="A84" s="1515"/>
      <c r="B84" s="1387"/>
      <c r="C84" s="1516"/>
      <c r="D84" s="508"/>
      <c r="E84" s="307"/>
      <c r="F84" s="495"/>
      <c r="G84" s="1468"/>
      <c r="H84" s="1470"/>
      <c r="I84" s="1451"/>
      <c r="J84" s="498"/>
      <c r="K84" s="499"/>
      <c r="L84" s="500">
        <f t="shared" si="14"/>
        <v>0</v>
      </c>
      <c r="M84" s="501"/>
      <c r="N84" s="499"/>
      <c r="O84" s="502">
        <f>N84*M84*$L$4*$L$3</f>
        <v>0</v>
      </c>
      <c r="P84" s="503">
        <v>0</v>
      </c>
      <c r="Q84" s="316">
        <f>($P84/12)*$Q$3*$Q$4</f>
        <v>0</v>
      </c>
      <c r="R84" s="504"/>
      <c r="S84" s="505"/>
      <c r="T84" s="408">
        <f t="shared" si="17"/>
        <v>0</v>
      </c>
      <c r="U84" s="1476"/>
      <c r="V84" s="1451"/>
      <c r="W84" s="1498"/>
      <c r="X84" s="1478"/>
      <c r="Y84" s="506"/>
      <c r="Z84" s="491">
        <f>Y84*$V$4</f>
        <v>0</v>
      </c>
      <c r="AA84" s="507" t="s">
        <v>45</v>
      </c>
      <c r="AB84" s="499">
        <v>8</v>
      </c>
      <c r="AC84" s="499"/>
      <c r="AD84" s="483">
        <f t="shared" si="21"/>
        <v>0</v>
      </c>
    </row>
    <row r="85" spans="1:30" ht="18.75" customHeight="1" x14ac:dyDescent="0.3">
      <c r="A85" s="1515">
        <v>34</v>
      </c>
      <c r="B85" s="1387" t="s">
        <v>41</v>
      </c>
      <c r="C85" s="1516" t="s">
        <v>96</v>
      </c>
      <c r="D85" s="508" t="s">
        <v>91</v>
      </c>
      <c r="E85" s="307"/>
      <c r="F85" s="495"/>
      <c r="G85" s="496">
        <v>5848</v>
      </c>
      <c r="H85" s="509">
        <v>21</v>
      </c>
      <c r="I85" s="316">
        <f t="shared" ref="I85:I90" si="22">$I$3*G85*H85*$I$4</f>
        <v>49123.200000000004</v>
      </c>
      <c r="J85" s="498">
        <v>800</v>
      </c>
      <c r="K85" s="499">
        <v>21</v>
      </c>
      <c r="L85" s="500">
        <f t="shared" si="14"/>
        <v>2688</v>
      </c>
      <c r="M85" s="501">
        <v>800</v>
      </c>
      <c r="N85" s="499">
        <v>21</v>
      </c>
      <c r="O85" s="502">
        <f>N85*M85*O3*O4</f>
        <v>4032</v>
      </c>
      <c r="P85" s="510">
        <v>8</v>
      </c>
      <c r="Q85" s="530">
        <f>P85*21*Q3*Q4</f>
        <v>6300</v>
      </c>
      <c r="R85" s="504">
        <v>1280</v>
      </c>
      <c r="S85" s="505">
        <v>2</v>
      </c>
      <c r="T85" s="408">
        <f t="shared" si="17"/>
        <v>1280</v>
      </c>
      <c r="U85" s="512"/>
      <c r="V85" s="479">
        <f>U85*$V$4</f>
        <v>0</v>
      </c>
      <c r="W85" s="513"/>
      <c r="X85" s="483">
        <f>W85*$V$4</f>
        <v>0</v>
      </c>
      <c r="Y85" s="506"/>
      <c r="Z85" s="491">
        <f>Y85*$V$4</f>
        <v>0</v>
      </c>
      <c r="AA85" s="507" t="s">
        <v>97</v>
      </c>
      <c r="AB85" s="499">
        <v>2</v>
      </c>
      <c r="AC85" s="499">
        <v>2</v>
      </c>
      <c r="AD85" s="483">
        <f t="shared" si="21"/>
        <v>60</v>
      </c>
    </row>
    <row r="86" spans="1:30" ht="18.75" customHeight="1" x14ac:dyDescent="0.3">
      <c r="A86" s="1515"/>
      <c r="B86" s="1387"/>
      <c r="C86" s="1516"/>
      <c r="D86" s="508"/>
      <c r="E86" s="307"/>
      <c r="F86" s="495"/>
      <c r="G86" s="496">
        <v>222.67</v>
      </c>
      <c r="H86" s="509">
        <v>21</v>
      </c>
      <c r="I86" s="316">
        <f t="shared" si="22"/>
        <v>1870.4279999999999</v>
      </c>
      <c r="J86" s="498"/>
      <c r="K86" s="499"/>
      <c r="L86" s="500">
        <f t="shared" si="14"/>
        <v>0</v>
      </c>
      <c r="M86" s="501"/>
      <c r="N86" s="499"/>
      <c r="O86" s="502">
        <f>N86*M86*$L$4*$L$3</f>
        <v>0</v>
      </c>
      <c r="P86" s="503">
        <v>0</v>
      </c>
      <c r="Q86" s="316">
        <f>($P86/12)*$Q$3*$Q$4</f>
        <v>0</v>
      </c>
      <c r="R86" s="504"/>
      <c r="S86" s="505"/>
      <c r="T86" s="408">
        <f t="shared" si="17"/>
        <v>0</v>
      </c>
      <c r="U86" s="512"/>
      <c r="V86" s="479">
        <f>U86*$V$4</f>
        <v>0</v>
      </c>
      <c r="W86" s="513"/>
      <c r="X86" s="483">
        <f>W86*$V$4</f>
        <v>0</v>
      </c>
      <c r="Y86" s="506"/>
      <c r="Z86" s="491">
        <f>Y86*$V$4</f>
        <v>0</v>
      </c>
      <c r="AA86" s="507"/>
      <c r="AB86" s="499"/>
      <c r="AC86" s="499"/>
      <c r="AD86" s="483" t="str">
        <f t="shared" si="21"/>
        <v/>
      </c>
    </row>
    <row r="87" spans="1:30" ht="18.75" customHeight="1" x14ac:dyDescent="0.3">
      <c r="A87" s="493">
        <v>35</v>
      </c>
      <c r="B87" s="533" t="s">
        <v>92</v>
      </c>
      <c r="C87" s="534" t="s">
        <v>98</v>
      </c>
      <c r="D87" s="508" t="s">
        <v>91</v>
      </c>
      <c r="E87" s="307"/>
      <c r="F87" s="495"/>
      <c r="G87" s="496">
        <v>4000</v>
      </c>
      <c r="H87" s="509">
        <v>21</v>
      </c>
      <c r="I87" s="316">
        <f t="shared" si="22"/>
        <v>33600</v>
      </c>
      <c r="J87" s="498">
        <v>1750</v>
      </c>
      <c r="K87" s="499">
        <v>21</v>
      </c>
      <c r="L87" s="500">
        <f t="shared" si="14"/>
        <v>5880</v>
      </c>
      <c r="M87" s="501">
        <v>1750</v>
      </c>
      <c r="N87" s="499">
        <v>21</v>
      </c>
      <c r="O87" s="502">
        <f>N87*M87*O3*O4</f>
        <v>8820</v>
      </c>
      <c r="P87" s="510">
        <v>8</v>
      </c>
      <c r="Q87" s="530">
        <f>P87*21*Q3*Q4</f>
        <v>6300</v>
      </c>
      <c r="R87" s="504">
        <v>1200</v>
      </c>
      <c r="S87" s="505">
        <v>2</v>
      </c>
      <c r="T87" s="408">
        <f t="shared" si="17"/>
        <v>1200</v>
      </c>
      <c r="U87" s="512"/>
      <c r="V87" s="479">
        <f>U87*$V$4</f>
        <v>0</v>
      </c>
      <c r="W87" s="513"/>
      <c r="X87" s="483">
        <f>W87*$V$4</f>
        <v>0</v>
      </c>
      <c r="Y87" s="506"/>
      <c r="Z87" s="491">
        <f>Y87*$V$4</f>
        <v>0</v>
      </c>
      <c r="AA87" s="507"/>
      <c r="AB87" s="499"/>
      <c r="AC87" s="499"/>
      <c r="AD87" s="483" t="str">
        <f t="shared" si="21"/>
        <v/>
      </c>
    </row>
    <row r="88" spans="1:30" ht="18.75" customHeight="1" x14ac:dyDescent="0.3">
      <c r="A88" s="1515">
        <v>36</v>
      </c>
      <c r="B88" s="1387" t="s">
        <v>92</v>
      </c>
      <c r="C88" s="1516" t="s">
        <v>99</v>
      </c>
      <c r="D88" s="508" t="s">
        <v>37</v>
      </c>
      <c r="E88" s="307"/>
      <c r="F88" s="495"/>
      <c r="G88" s="496">
        <v>6641</v>
      </c>
      <c r="H88" s="509">
        <v>8</v>
      </c>
      <c r="I88" s="316">
        <f t="shared" si="22"/>
        <v>21251.200000000001</v>
      </c>
      <c r="J88" s="1456">
        <v>2700</v>
      </c>
      <c r="K88" s="1396">
        <v>21</v>
      </c>
      <c r="L88" s="1458">
        <f>K88*J88*L4*L3</f>
        <v>9072</v>
      </c>
      <c r="M88" s="1485">
        <v>2700</v>
      </c>
      <c r="N88" s="1396">
        <v>21</v>
      </c>
      <c r="O88" s="1462">
        <f>N88*M88*O4*O3</f>
        <v>13608</v>
      </c>
      <c r="P88" s="1475">
        <v>8</v>
      </c>
      <c r="Q88" s="1542">
        <f>P88*21*Q3*Q4</f>
        <v>6300</v>
      </c>
      <c r="R88" s="1452">
        <v>4180</v>
      </c>
      <c r="S88" s="1454">
        <v>1</v>
      </c>
      <c r="T88" s="1473">
        <f t="shared" si="17"/>
        <v>2090</v>
      </c>
      <c r="U88" s="1475"/>
      <c r="V88" s="1450">
        <f>U88*$V$4</f>
        <v>0</v>
      </c>
      <c r="W88" s="1479">
        <v>640</v>
      </c>
      <c r="X88" s="1477">
        <f>W88*X4</f>
        <v>832</v>
      </c>
      <c r="Y88" s="1481"/>
      <c r="Z88" s="1483">
        <f>Y88*$V$4</f>
        <v>0</v>
      </c>
      <c r="AA88" s="507" t="s">
        <v>38</v>
      </c>
      <c r="AB88" s="499">
        <v>3</v>
      </c>
      <c r="AC88" s="499">
        <v>4</v>
      </c>
      <c r="AD88" s="483">
        <f t="shared" si="21"/>
        <v>24</v>
      </c>
    </row>
    <row r="89" spans="1:30" ht="18.75" customHeight="1" x14ac:dyDescent="0.3">
      <c r="A89" s="1515"/>
      <c r="B89" s="1387"/>
      <c r="C89" s="1516"/>
      <c r="D89" s="508"/>
      <c r="E89" s="307"/>
      <c r="F89" s="495"/>
      <c r="G89" s="496">
        <v>978</v>
      </c>
      <c r="H89" s="509">
        <v>21</v>
      </c>
      <c r="I89" s="316">
        <f t="shared" si="22"/>
        <v>8215.2000000000007</v>
      </c>
      <c r="J89" s="1512"/>
      <c r="K89" s="1507"/>
      <c r="L89" s="1513"/>
      <c r="M89" s="1514"/>
      <c r="N89" s="1507"/>
      <c r="O89" s="1508"/>
      <c r="P89" s="1511"/>
      <c r="Q89" s="1543"/>
      <c r="R89" s="1520"/>
      <c r="S89" s="1518"/>
      <c r="T89" s="1519"/>
      <c r="U89" s="1511"/>
      <c r="V89" s="1510"/>
      <c r="W89" s="1503"/>
      <c r="X89" s="1504"/>
      <c r="Y89" s="1505"/>
      <c r="Z89" s="1506"/>
      <c r="AA89" s="507" t="s">
        <v>38</v>
      </c>
      <c r="AB89" s="499">
        <v>3</v>
      </c>
      <c r="AC89" s="499">
        <v>12</v>
      </c>
      <c r="AD89" s="483">
        <f t="shared" si="21"/>
        <v>72</v>
      </c>
    </row>
    <row r="90" spans="1:30" ht="18.75" customHeight="1" x14ac:dyDescent="0.3">
      <c r="A90" s="1515"/>
      <c r="B90" s="1387"/>
      <c r="C90" s="1516"/>
      <c r="D90" s="508"/>
      <c r="E90" s="307"/>
      <c r="F90" s="495"/>
      <c r="G90" s="496">
        <v>3432</v>
      </c>
      <c r="H90" s="509">
        <v>21</v>
      </c>
      <c r="I90" s="316">
        <f t="shared" si="22"/>
        <v>28828.799999999999</v>
      </c>
      <c r="J90" s="1512"/>
      <c r="K90" s="1507"/>
      <c r="L90" s="1513"/>
      <c r="M90" s="1514"/>
      <c r="N90" s="1507"/>
      <c r="O90" s="1508"/>
      <c r="P90" s="1511"/>
      <c r="Q90" s="1543"/>
      <c r="R90" s="1520"/>
      <c r="S90" s="1518"/>
      <c r="T90" s="1519"/>
      <c r="U90" s="1511"/>
      <c r="V90" s="1510"/>
      <c r="W90" s="1503"/>
      <c r="X90" s="1504"/>
      <c r="Y90" s="1505"/>
      <c r="Z90" s="1506"/>
      <c r="AA90" s="1501" t="s">
        <v>100</v>
      </c>
      <c r="AB90" s="1396">
        <v>3</v>
      </c>
      <c r="AC90" s="1396">
        <v>4</v>
      </c>
      <c r="AD90" s="1477">
        <f t="shared" si="21"/>
        <v>180</v>
      </c>
    </row>
    <row r="91" spans="1:30" ht="18.75" customHeight="1" x14ac:dyDescent="0.3">
      <c r="A91" s="1515"/>
      <c r="B91" s="1387"/>
      <c r="C91" s="1516"/>
      <c r="D91" s="508"/>
      <c r="E91" s="307"/>
      <c r="F91" s="495"/>
      <c r="G91" s="496">
        <v>0</v>
      </c>
      <c r="H91" s="509">
        <v>0</v>
      </c>
      <c r="I91" s="530">
        <v>0</v>
      </c>
      <c r="J91" s="1457"/>
      <c r="K91" s="1397"/>
      <c r="L91" s="1459"/>
      <c r="M91" s="1486"/>
      <c r="N91" s="1397"/>
      <c r="O91" s="1463"/>
      <c r="P91" s="1476"/>
      <c r="Q91" s="1544"/>
      <c r="R91" s="1453"/>
      <c r="S91" s="1455"/>
      <c r="T91" s="1474"/>
      <c r="U91" s="1476"/>
      <c r="V91" s="1451"/>
      <c r="W91" s="1480"/>
      <c r="X91" s="1478"/>
      <c r="Y91" s="1482"/>
      <c r="Z91" s="1484"/>
      <c r="AA91" s="1502"/>
      <c r="AB91" s="1397"/>
      <c r="AC91" s="1397"/>
      <c r="AD91" s="1478"/>
    </row>
    <row r="92" spans="1:30" ht="18.75" customHeight="1" x14ac:dyDescent="0.3">
      <c r="A92" s="493">
        <v>37</v>
      </c>
      <c r="B92" s="533" t="s">
        <v>101</v>
      </c>
      <c r="C92" s="534" t="s">
        <v>102</v>
      </c>
      <c r="D92" s="508" t="s">
        <v>85</v>
      </c>
      <c r="E92" s="307"/>
      <c r="F92" s="495"/>
      <c r="G92" s="496">
        <v>742.95</v>
      </c>
      <c r="H92" s="509">
        <v>12</v>
      </c>
      <c r="I92" s="316">
        <f>$I$3*G92*H92*$I$4</f>
        <v>3566.16</v>
      </c>
      <c r="J92" s="498"/>
      <c r="K92" s="499"/>
      <c r="L92" s="500">
        <f t="shared" ref="L92:L97" si="23">K92*J92*$L$4*$L$3</f>
        <v>0</v>
      </c>
      <c r="M92" s="501"/>
      <c r="N92" s="499"/>
      <c r="O92" s="502">
        <f>N92*M92*$L$4*$L$3</f>
        <v>0</v>
      </c>
      <c r="P92" s="503">
        <v>0</v>
      </c>
      <c r="Q92" s="316">
        <f>($P92/12)*$Q$3*$Q$4</f>
        <v>0</v>
      </c>
      <c r="R92" s="504">
        <v>250</v>
      </c>
      <c r="S92" s="505">
        <v>1</v>
      </c>
      <c r="T92" s="408">
        <f t="shared" ref="T92:T97" si="24">(R92*S92)/2</f>
        <v>125</v>
      </c>
      <c r="U92" s="512"/>
      <c r="V92" s="479">
        <f t="shared" ref="V92:V97" si="25">U92*$V$4</f>
        <v>0</v>
      </c>
      <c r="W92" s="513"/>
      <c r="X92" s="483">
        <f t="shared" ref="X92:X97" si="26">W92*$V$4</f>
        <v>0</v>
      </c>
      <c r="Y92" s="506"/>
      <c r="Z92" s="491">
        <f>Y92*$V$4</f>
        <v>0</v>
      </c>
      <c r="AA92" s="507" t="s">
        <v>45</v>
      </c>
      <c r="AB92" s="499">
        <v>1</v>
      </c>
      <c r="AC92" s="499">
        <v>4</v>
      </c>
      <c r="AD92" s="483">
        <f t="shared" ref="AD92:AD97" si="27">IF(AA92="85x150",AB92*AC92*$AD$4,IF(AA92="115x200",AB92*AC92*$AD$4*$AD$3,IF(AA92="85x120",AB92*AC92*$AD$4*$AD$3,IF(AA92="100x150",AB92*AC92*$AD$4*$AD$3,IF(AA92="150x300",AB92*AC92*$AD$5*$AD$3,IF(AA92="115x250",AB92*AC92*$AD$5*$AD$3,IF(AA92="65x120",AB92*AC92*$AD$4*$AD$3,IF(AA92="115x240",AB92*AC92*$AD$5*$AD$3,""))))))))</f>
        <v>40</v>
      </c>
    </row>
    <row r="93" spans="1:30" ht="18.75" customHeight="1" x14ac:dyDescent="0.3">
      <c r="A93" s="309">
        <v>38</v>
      </c>
      <c r="B93" s="306" t="s">
        <v>39</v>
      </c>
      <c r="C93" s="307" t="s">
        <v>103</v>
      </c>
      <c r="D93" s="508" t="s">
        <v>104</v>
      </c>
      <c r="E93" s="307"/>
      <c r="F93" s="495"/>
      <c r="G93" s="496">
        <v>3558</v>
      </c>
      <c r="H93" s="509">
        <v>13</v>
      </c>
      <c r="I93" s="316">
        <f>$I$3*G93*H93*$I$4</f>
        <v>18501.600000000002</v>
      </c>
      <c r="J93" s="498">
        <v>2300</v>
      </c>
      <c r="K93" s="499">
        <v>21</v>
      </c>
      <c r="L93" s="500">
        <f t="shared" si="23"/>
        <v>7728</v>
      </c>
      <c r="M93" s="501">
        <v>2300</v>
      </c>
      <c r="N93" s="499">
        <v>9</v>
      </c>
      <c r="O93" s="502">
        <f>N93*M93*O3*O4</f>
        <v>4968</v>
      </c>
      <c r="P93" s="503">
        <v>0</v>
      </c>
      <c r="Q93" s="316">
        <f>($P93/12)*$Q$3*$Q$4</f>
        <v>0</v>
      </c>
      <c r="R93" s="504"/>
      <c r="S93" s="505"/>
      <c r="T93" s="408">
        <f t="shared" si="24"/>
        <v>0</v>
      </c>
      <c r="U93" s="512"/>
      <c r="V93" s="479">
        <f t="shared" si="25"/>
        <v>0</v>
      </c>
      <c r="W93" s="513"/>
      <c r="X93" s="483">
        <f t="shared" si="26"/>
        <v>0</v>
      </c>
      <c r="Y93" s="506"/>
      <c r="Z93" s="491">
        <f>Y93*$V$4</f>
        <v>0</v>
      </c>
      <c r="AA93" s="507"/>
      <c r="AB93" s="499"/>
      <c r="AC93" s="499"/>
      <c r="AD93" s="483" t="str">
        <f t="shared" si="27"/>
        <v/>
      </c>
    </row>
    <row r="94" spans="1:30" ht="18.75" customHeight="1" x14ac:dyDescent="0.3">
      <c r="A94" s="309">
        <v>39</v>
      </c>
      <c r="B94" s="306" t="s">
        <v>39</v>
      </c>
      <c r="C94" s="307" t="s">
        <v>105</v>
      </c>
      <c r="D94" s="508" t="s">
        <v>104</v>
      </c>
      <c r="E94" s="307"/>
      <c r="F94" s="495"/>
      <c r="G94" s="496">
        <v>714</v>
      </c>
      <c r="H94" s="509">
        <v>9</v>
      </c>
      <c r="I94" s="316">
        <f>$I$3*G94*H94*$I$4</f>
        <v>2570.4</v>
      </c>
      <c r="J94" s="498"/>
      <c r="K94" s="499"/>
      <c r="L94" s="500">
        <f t="shared" si="23"/>
        <v>0</v>
      </c>
      <c r="M94" s="501"/>
      <c r="N94" s="499"/>
      <c r="O94" s="502">
        <f>N94*M94*$L$4*$L$3</f>
        <v>0</v>
      </c>
      <c r="P94" s="503">
        <v>0</v>
      </c>
      <c r="Q94" s="316">
        <f>($P94/12)*$Q$3*$Q$4</f>
        <v>0</v>
      </c>
      <c r="R94" s="504"/>
      <c r="S94" s="505"/>
      <c r="T94" s="408">
        <f t="shared" si="24"/>
        <v>0</v>
      </c>
      <c r="U94" s="512"/>
      <c r="V94" s="479">
        <f t="shared" si="25"/>
        <v>0</v>
      </c>
      <c r="W94" s="513"/>
      <c r="X94" s="483">
        <f t="shared" si="26"/>
        <v>0</v>
      </c>
      <c r="Y94" s="506"/>
      <c r="Z94" s="491">
        <f>Y94*$V$4</f>
        <v>0</v>
      </c>
      <c r="AA94" s="507" t="s">
        <v>38</v>
      </c>
      <c r="AB94" s="499">
        <v>2</v>
      </c>
      <c r="AC94" s="499">
        <v>4</v>
      </c>
      <c r="AD94" s="483">
        <f t="shared" si="27"/>
        <v>16</v>
      </c>
    </row>
    <row r="95" spans="1:30" ht="18.75" customHeight="1" x14ac:dyDescent="0.3">
      <c r="A95" s="493">
        <v>40</v>
      </c>
      <c r="B95" s="533" t="s">
        <v>48</v>
      </c>
      <c r="C95" s="534" t="s">
        <v>106</v>
      </c>
      <c r="D95" s="508" t="s">
        <v>37</v>
      </c>
      <c r="E95" s="307"/>
      <c r="F95" s="495"/>
      <c r="G95" s="496">
        <v>0</v>
      </c>
      <c r="H95" s="509">
        <v>0</v>
      </c>
      <c r="I95" s="530">
        <v>0</v>
      </c>
      <c r="J95" s="498"/>
      <c r="K95" s="499"/>
      <c r="L95" s="500">
        <f t="shared" si="23"/>
        <v>0</v>
      </c>
      <c r="M95" s="501"/>
      <c r="N95" s="499"/>
      <c r="O95" s="502">
        <f>N95*M95*$L$4*$L$3</f>
        <v>0</v>
      </c>
      <c r="P95" s="503">
        <v>0</v>
      </c>
      <c r="Q95" s="316">
        <f>($P95/12)*$Q$3*$Q$4</f>
        <v>0</v>
      </c>
      <c r="R95" s="504">
        <v>8</v>
      </c>
      <c r="S95" s="505">
        <v>12</v>
      </c>
      <c r="T95" s="408">
        <f t="shared" si="24"/>
        <v>48</v>
      </c>
      <c r="U95" s="512"/>
      <c r="V95" s="479">
        <f t="shared" si="25"/>
        <v>0</v>
      </c>
      <c r="W95" s="513"/>
      <c r="X95" s="483">
        <f t="shared" si="26"/>
        <v>0</v>
      </c>
      <c r="Y95" s="506"/>
      <c r="Z95" s="491">
        <f>Y95*$V$4</f>
        <v>0</v>
      </c>
      <c r="AA95" s="507"/>
      <c r="AB95" s="499"/>
      <c r="AC95" s="499"/>
      <c r="AD95" s="483" t="str">
        <f t="shared" si="27"/>
        <v/>
      </c>
    </row>
    <row r="96" spans="1:30" ht="18.75" customHeight="1" x14ac:dyDescent="0.3">
      <c r="A96" s="309">
        <v>41</v>
      </c>
      <c r="B96" s="306" t="s">
        <v>107</v>
      </c>
      <c r="C96" s="307" t="s">
        <v>108</v>
      </c>
      <c r="D96" s="508" t="s">
        <v>0</v>
      </c>
      <c r="E96" s="307"/>
      <c r="F96" s="495"/>
      <c r="G96" s="496">
        <v>547</v>
      </c>
      <c r="H96" s="509">
        <v>12</v>
      </c>
      <c r="I96" s="316">
        <f>$I$3*G96*H96*$I$4</f>
        <v>2625.6</v>
      </c>
      <c r="J96" s="498"/>
      <c r="K96" s="499"/>
      <c r="L96" s="500">
        <f t="shared" si="23"/>
        <v>0</v>
      </c>
      <c r="M96" s="501"/>
      <c r="N96" s="499"/>
      <c r="O96" s="502">
        <f>N96*M96*$L$4*$L$3</f>
        <v>0</v>
      </c>
      <c r="P96" s="510">
        <v>2</v>
      </c>
      <c r="Q96" s="530">
        <f>P96*12*Q3*Q4</f>
        <v>900</v>
      </c>
      <c r="R96" s="504">
        <v>115</v>
      </c>
      <c r="S96" s="505">
        <v>1</v>
      </c>
      <c r="T96" s="408">
        <f t="shared" si="24"/>
        <v>57.5</v>
      </c>
      <c r="U96" s="512"/>
      <c r="V96" s="479">
        <f t="shared" si="25"/>
        <v>0</v>
      </c>
      <c r="W96" s="513"/>
      <c r="X96" s="483">
        <f t="shared" si="26"/>
        <v>0</v>
      </c>
      <c r="Y96" s="506"/>
      <c r="Z96" s="491">
        <f>Y96*$V$4</f>
        <v>0</v>
      </c>
      <c r="AA96" s="507" t="s">
        <v>45</v>
      </c>
      <c r="AB96" s="499">
        <v>1</v>
      </c>
      <c r="AC96" s="499">
        <v>4</v>
      </c>
      <c r="AD96" s="483">
        <f t="shared" si="27"/>
        <v>40</v>
      </c>
    </row>
    <row r="97" spans="1:30" ht="18.75" customHeight="1" x14ac:dyDescent="0.3">
      <c r="A97" s="1464">
        <v>42</v>
      </c>
      <c r="B97" s="1465" t="s">
        <v>81</v>
      </c>
      <c r="C97" s="1466" t="s">
        <v>109</v>
      </c>
      <c r="D97" s="508" t="s">
        <v>37</v>
      </c>
      <c r="E97" s="307"/>
      <c r="F97" s="495"/>
      <c r="G97" s="496">
        <v>2289</v>
      </c>
      <c r="H97" s="509">
        <v>8</v>
      </c>
      <c r="I97" s="316">
        <f>$I$3*G97*H97*$I$4</f>
        <v>7324.8</v>
      </c>
      <c r="J97" s="1456"/>
      <c r="K97" s="1396"/>
      <c r="L97" s="1458">
        <f t="shared" si="23"/>
        <v>0</v>
      </c>
      <c r="M97" s="1485"/>
      <c r="N97" s="1396"/>
      <c r="O97" s="1462">
        <f>N97*M97*$L$4*$L$3</f>
        <v>0</v>
      </c>
      <c r="P97" s="1448">
        <v>0</v>
      </c>
      <c r="Q97" s="1450">
        <f>($P97/12)*$Q$3*$Q$4</f>
        <v>0</v>
      </c>
      <c r="R97" s="1452">
        <v>900</v>
      </c>
      <c r="S97" s="1454">
        <v>2</v>
      </c>
      <c r="T97" s="1473">
        <f t="shared" si="24"/>
        <v>900</v>
      </c>
      <c r="U97" s="1475"/>
      <c r="V97" s="1450">
        <f t="shared" si="25"/>
        <v>0</v>
      </c>
      <c r="W97" s="1479"/>
      <c r="X97" s="1477">
        <f t="shared" si="26"/>
        <v>0</v>
      </c>
      <c r="Y97" s="1481"/>
      <c r="Z97" s="1483">
        <f>Y97*Z4</f>
        <v>0</v>
      </c>
      <c r="AA97" s="1501" t="s">
        <v>38</v>
      </c>
      <c r="AB97" s="1396">
        <v>8</v>
      </c>
      <c r="AC97" s="1396">
        <v>12</v>
      </c>
      <c r="AD97" s="1477">
        <f t="shared" si="27"/>
        <v>192</v>
      </c>
    </row>
    <row r="98" spans="1:30" ht="18.75" customHeight="1" x14ac:dyDescent="0.3">
      <c r="A98" s="1464"/>
      <c r="B98" s="1465"/>
      <c r="C98" s="1466"/>
      <c r="D98" s="508"/>
      <c r="E98" s="307"/>
      <c r="F98" s="495"/>
      <c r="G98" s="496">
        <v>536</v>
      </c>
      <c r="H98" s="509">
        <v>21</v>
      </c>
      <c r="I98" s="316">
        <f>$I$3*G98*H98*$I$4</f>
        <v>4502.4000000000005</v>
      </c>
      <c r="J98" s="1457"/>
      <c r="K98" s="1397"/>
      <c r="L98" s="1459"/>
      <c r="M98" s="1486"/>
      <c r="N98" s="1397"/>
      <c r="O98" s="1463"/>
      <c r="P98" s="1449"/>
      <c r="Q98" s="1451"/>
      <c r="R98" s="1453"/>
      <c r="S98" s="1455"/>
      <c r="T98" s="1474"/>
      <c r="U98" s="1476"/>
      <c r="V98" s="1451"/>
      <c r="W98" s="1480"/>
      <c r="X98" s="1478"/>
      <c r="Y98" s="1482"/>
      <c r="Z98" s="1484"/>
      <c r="AA98" s="1502"/>
      <c r="AB98" s="1397"/>
      <c r="AC98" s="1397"/>
      <c r="AD98" s="1478"/>
    </row>
    <row r="99" spans="1:30" ht="18.75" customHeight="1" x14ac:dyDescent="0.3">
      <c r="A99" s="1533">
        <v>43</v>
      </c>
      <c r="B99" s="1536" t="s">
        <v>107</v>
      </c>
      <c r="C99" s="1539" t="s">
        <v>110</v>
      </c>
      <c r="D99" s="508" t="s">
        <v>0</v>
      </c>
      <c r="E99" s="307"/>
      <c r="F99" s="495"/>
      <c r="G99" s="1467">
        <v>47</v>
      </c>
      <c r="H99" s="1469">
        <v>21</v>
      </c>
      <c r="I99" s="1471">
        <f>I3*I4*G99*H99</f>
        <v>394.8</v>
      </c>
      <c r="J99" s="1479">
        <v>3500</v>
      </c>
      <c r="K99" s="1396">
        <v>21</v>
      </c>
      <c r="L99" s="1530">
        <f>K99*J99*$L$4*$L$3</f>
        <v>11760</v>
      </c>
      <c r="M99" s="1479">
        <v>3500</v>
      </c>
      <c r="N99" s="1396">
        <v>12</v>
      </c>
      <c r="O99" s="1530">
        <f>N99*M99*O3*O4</f>
        <v>10080</v>
      </c>
      <c r="P99" s="1527">
        <v>0</v>
      </c>
      <c r="Q99" s="1450">
        <f>($P99/12)*$Q$3*$Q$4</f>
        <v>0</v>
      </c>
      <c r="R99" s="1452"/>
      <c r="S99" s="1454"/>
      <c r="T99" s="1473">
        <f>(R99*S99)/2</f>
        <v>0</v>
      </c>
      <c r="U99" s="1527">
        <v>0</v>
      </c>
      <c r="V99" s="1450">
        <f>($P99/12)*V3*V4</f>
        <v>0</v>
      </c>
      <c r="W99" s="1479"/>
      <c r="X99" s="1477">
        <f>W99*$V$4</f>
        <v>0</v>
      </c>
      <c r="Y99" s="1527">
        <v>0</v>
      </c>
      <c r="Z99" s="1450">
        <f>Y99*Z4</f>
        <v>0</v>
      </c>
      <c r="AA99" s="1479"/>
      <c r="AB99" s="1396"/>
      <c r="AC99" s="1396"/>
      <c r="AD99" s="1477" t="str">
        <f>IF(AA99="85x150",AB99*AC99*$AD$4,IF(AA99="115x200",AB99*AC99*$AD$4*$AD$3,IF(AA99="85x120",AB99*AC99*$AD$4*$AD$3,IF(AA99="100x150",AB99*AC99*$AD$4*$AD$3,IF(AA99="150x300",AB99*AC99*$AD$5*$AD$3,IF(AA99="115x250",AB99*AC99*$AD$5*$AD$3,IF(AA99="65x120",AB99*AC99*$AD$4*$AD$3,IF(AA99="115x240",AB99*AC99*$AD$5*$AD$3,""))))))))</f>
        <v/>
      </c>
    </row>
    <row r="100" spans="1:30" ht="18.75" customHeight="1" x14ac:dyDescent="0.3">
      <c r="A100" s="1534"/>
      <c r="B100" s="1537"/>
      <c r="C100" s="1540"/>
      <c r="D100" s="508"/>
      <c r="E100" s="307"/>
      <c r="F100" s="495"/>
      <c r="G100" s="1468"/>
      <c r="H100" s="1470"/>
      <c r="I100" s="1472"/>
      <c r="J100" s="1503"/>
      <c r="K100" s="1507"/>
      <c r="L100" s="1531"/>
      <c r="M100" s="1503"/>
      <c r="N100" s="1507"/>
      <c r="O100" s="1531"/>
      <c r="P100" s="1528"/>
      <c r="Q100" s="1510"/>
      <c r="R100" s="1453"/>
      <c r="S100" s="1455"/>
      <c r="T100" s="1474"/>
      <c r="U100" s="1528"/>
      <c r="V100" s="1510"/>
      <c r="W100" s="1480"/>
      <c r="X100" s="1478"/>
      <c r="Y100" s="1528"/>
      <c r="Z100" s="1510"/>
      <c r="AA100" s="1480"/>
      <c r="AB100" s="1397"/>
      <c r="AC100" s="1397"/>
      <c r="AD100" s="1478"/>
    </row>
    <row r="101" spans="1:30" ht="18.75" customHeight="1" x14ac:dyDescent="0.3">
      <c r="A101" s="1534"/>
      <c r="B101" s="1537"/>
      <c r="C101" s="1540"/>
      <c r="D101" s="508"/>
      <c r="E101" s="307"/>
      <c r="F101" s="495"/>
      <c r="G101" s="478">
        <v>256</v>
      </c>
      <c r="H101" s="532">
        <v>12</v>
      </c>
      <c r="I101" s="316">
        <f>$I$3*G101*H101*$I$4</f>
        <v>1228.8</v>
      </c>
      <c r="J101" s="1503"/>
      <c r="K101" s="1507"/>
      <c r="L101" s="1531"/>
      <c r="M101" s="1503"/>
      <c r="N101" s="1507"/>
      <c r="O101" s="1531"/>
      <c r="P101" s="1528"/>
      <c r="Q101" s="1510"/>
      <c r="R101" s="485"/>
      <c r="S101" s="486"/>
      <c r="T101" s="535"/>
      <c r="U101" s="1528"/>
      <c r="V101" s="1510"/>
      <c r="W101" s="489"/>
      <c r="X101" s="525"/>
      <c r="Y101" s="1528"/>
      <c r="Z101" s="1510"/>
      <c r="AA101" s="489"/>
      <c r="AB101" s="481"/>
      <c r="AC101" s="481"/>
      <c r="AD101" s="525"/>
    </row>
    <row r="102" spans="1:30" ht="18.75" customHeight="1" x14ac:dyDescent="0.3">
      <c r="A102" s="1534"/>
      <c r="B102" s="1537"/>
      <c r="C102" s="1540"/>
      <c r="D102" s="508"/>
      <c r="E102" s="307"/>
      <c r="F102" s="495"/>
      <c r="G102" s="478">
        <v>866</v>
      </c>
      <c r="H102" s="532">
        <v>8</v>
      </c>
      <c r="I102" s="316">
        <f>$I$3*G102*H102*$I$4</f>
        <v>2771.2000000000003</v>
      </c>
      <c r="J102" s="1503"/>
      <c r="K102" s="1507"/>
      <c r="L102" s="1531"/>
      <c r="M102" s="1503"/>
      <c r="N102" s="1507"/>
      <c r="O102" s="1531"/>
      <c r="P102" s="1528"/>
      <c r="Q102" s="1510"/>
      <c r="R102" s="485"/>
      <c r="S102" s="486"/>
      <c r="T102" s="535"/>
      <c r="U102" s="1528"/>
      <c r="V102" s="1510"/>
      <c r="W102" s="489"/>
      <c r="X102" s="525"/>
      <c r="Y102" s="1528"/>
      <c r="Z102" s="1510"/>
      <c r="AA102" s="489"/>
      <c r="AB102" s="481"/>
      <c r="AC102" s="481"/>
      <c r="AD102" s="525"/>
    </row>
    <row r="103" spans="1:30" ht="18.75" customHeight="1" x14ac:dyDescent="0.3">
      <c r="A103" s="1535"/>
      <c r="B103" s="1538"/>
      <c r="C103" s="1541"/>
      <c r="D103" s="508"/>
      <c r="E103" s="307"/>
      <c r="F103" s="495"/>
      <c r="G103" s="478">
        <v>862</v>
      </c>
      <c r="H103" s="532">
        <v>12</v>
      </c>
      <c r="I103" s="316">
        <f>$I$3*G103*H103*$I$4</f>
        <v>4137.6000000000004</v>
      </c>
      <c r="J103" s="1480"/>
      <c r="K103" s="1397"/>
      <c r="L103" s="1532"/>
      <c r="M103" s="1480"/>
      <c r="N103" s="1397"/>
      <c r="O103" s="1532"/>
      <c r="P103" s="1529"/>
      <c r="Q103" s="1451"/>
      <c r="R103" s="485"/>
      <c r="S103" s="486"/>
      <c r="T103" s="535"/>
      <c r="U103" s="1529"/>
      <c r="V103" s="1451"/>
      <c r="W103" s="489"/>
      <c r="X103" s="525"/>
      <c r="Y103" s="1529"/>
      <c r="Z103" s="1451"/>
      <c r="AA103" s="489"/>
      <c r="AB103" s="481"/>
      <c r="AC103" s="481"/>
      <c r="AD103" s="525"/>
    </row>
    <row r="104" spans="1:30" ht="18.75" customHeight="1" x14ac:dyDescent="0.3">
      <c r="A104" s="309">
        <v>44</v>
      </c>
      <c r="B104" s="526" t="s">
        <v>107</v>
      </c>
      <c r="C104" s="527" t="s">
        <v>111</v>
      </c>
      <c r="D104" s="508" t="s">
        <v>104</v>
      </c>
      <c r="E104" s="307"/>
      <c r="F104" s="495"/>
      <c r="G104" s="536">
        <v>0</v>
      </c>
      <c r="H104" s="497">
        <v>0</v>
      </c>
      <c r="I104" s="316">
        <v>0</v>
      </c>
      <c r="J104" s="498">
        <v>1962</v>
      </c>
      <c r="K104" s="499">
        <v>22</v>
      </c>
      <c r="L104" s="500">
        <f>K104*J104*$L$4*$L$3</f>
        <v>6906.24</v>
      </c>
      <c r="M104" s="501">
        <v>1962</v>
      </c>
      <c r="N104" s="499">
        <v>6</v>
      </c>
      <c r="O104" s="502">
        <f>N104*M104*O3*O4</f>
        <v>2825.28</v>
      </c>
      <c r="P104" s="503">
        <v>0</v>
      </c>
      <c r="Q104" s="316">
        <f>($P104/12)*$Q$3*$Q$4</f>
        <v>0</v>
      </c>
      <c r="R104" s="504"/>
      <c r="S104" s="505"/>
      <c r="T104" s="408">
        <f>(R104*S104)/2</f>
        <v>0</v>
      </c>
      <c r="U104" s="512"/>
      <c r="V104" s="479">
        <f>U104*$V$4</f>
        <v>0</v>
      </c>
      <c r="W104" s="513"/>
      <c r="X104" s="483">
        <f>W104*$V$4</f>
        <v>0</v>
      </c>
      <c r="Y104" s="506"/>
      <c r="Z104" s="491">
        <f>Y104*$V$4</f>
        <v>0</v>
      </c>
      <c r="AA104" s="507"/>
      <c r="AB104" s="499"/>
      <c r="AC104" s="499"/>
      <c r="AD104" s="483" t="str">
        <f>IF(AA104="85x150",AB104*AC104*$AD$4,IF(AA104="115x200",AB104*AC104*$AD$4*$AD$3,IF(AA104="85x120",AB104*AC104*$AD$4*$AD$3,IF(AA104="100x150",AB104*AC104*$AD$4*$AD$3,IF(AA104="150x300",AB104*AC104*$AD$5*$AD$3,IF(AA104="115x250",AB104*AC104*$AD$5*$AD$3,IF(AA104="65x120",AB104*AC104*$AD$4*$AD$3,IF(AA104="115x240",AB104*AC104*$AD$5*$AD$3,""))))))))</f>
        <v/>
      </c>
    </row>
    <row r="105" spans="1:30" ht="18.75" customHeight="1" x14ac:dyDescent="0.3">
      <c r="A105" s="1487">
        <v>45</v>
      </c>
      <c r="B105" s="1488" t="s">
        <v>89</v>
      </c>
      <c r="C105" s="1489" t="s">
        <v>112</v>
      </c>
      <c r="D105" s="508" t="s">
        <v>91</v>
      </c>
      <c r="E105" s="307"/>
      <c r="F105" s="495"/>
      <c r="G105" s="496">
        <v>1338</v>
      </c>
      <c r="H105" s="509">
        <v>21</v>
      </c>
      <c r="I105" s="316">
        <f t="shared" ref="I105:I111" si="28">$I$3*G105*H105*$I$4</f>
        <v>11239.2</v>
      </c>
      <c r="J105" s="1456">
        <v>1529</v>
      </c>
      <c r="K105" s="1396">
        <v>21</v>
      </c>
      <c r="L105" s="1458">
        <f>K105*J105*L4*L3</f>
        <v>5137.4400000000005</v>
      </c>
      <c r="M105" s="1485">
        <v>1529</v>
      </c>
      <c r="N105" s="1396">
        <v>21</v>
      </c>
      <c r="O105" s="1462">
        <f>N105*M105*O4*O3</f>
        <v>7706.1600000000008</v>
      </c>
      <c r="P105" s="1475">
        <v>4</v>
      </c>
      <c r="Q105" s="1525">
        <f>P105*21*Q3*Q4</f>
        <v>3150</v>
      </c>
      <c r="R105" s="504">
        <v>193</v>
      </c>
      <c r="S105" s="505">
        <v>1</v>
      </c>
      <c r="T105" s="408">
        <f>(R105*S105)/2</f>
        <v>96.5</v>
      </c>
      <c r="U105" s="1475"/>
      <c r="V105" s="1450">
        <f>U105*$V$4</f>
        <v>0</v>
      </c>
      <c r="W105" s="513"/>
      <c r="X105" s="483">
        <f>W105*$V$4</f>
        <v>0</v>
      </c>
      <c r="Y105" s="506"/>
      <c r="Z105" s="491">
        <f>Y105*$V$4</f>
        <v>0</v>
      </c>
      <c r="AA105" s="507"/>
      <c r="AB105" s="499"/>
      <c r="AC105" s="499"/>
      <c r="AD105" s="483" t="str">
        <f>IF(AA105="85x150",AB105*AC105*$AD$4,IF(AA105="115x200",AB105*AC105*$AD$4*$AD$3,IF(AA105="85x120",AB105*AC105*$AD$4*$AD$3,IF(AA105="100x150",AB105*AC105*$AD$4*$AD$3,IF(AA105="150x300",AB105*AC105*$AD$5*$AD$3,IF(AA105="115x250",AB105*AC105*$AD$5*$AD$3,IF(AA105="65x120",AB105*AC105*$AD$4*$AD$3,IF(AA105="115x240",AB105*AC105*$AD$5*$AD$3,""))))))))</f>
        <v/>
      </c>
    </row>
    <row r="106" spans="1:30" ht="18.75" customHeight="1" x14ac:dyDescent="0.3">
      <c r="A106" s="1487"/>
      <c r="B106" s="1488"/>
      <c r="C106" s="1489"/>
      <c r="D106" s="508"/>
      <c r="E106" s="307"/>
      <c r="F106" s="495"/>
      <c r="G106" s="496">
        <v>730</v>
      </c>
      <c r="H106" s="509">
        <v>21</v>
      </c>
      <c r="I106" s="316">
        <f t="shared" si="28"/>
        <v>6132</v>
      </c>
      <c r="J106" s="1457"/>
      <c r="K106" s="1397"/>
      <c r="L106" s="1459"/>
      <c r="M106" s="1486"/>
      <c r="N106" s="1397"/>
      <c r="O106" s="1463"/>
      <c r="P106" s="1476"/>
      <c r="Q106" s="1526"/>
      <c r="R106" s="504">
        <v>127.1</v>
      </c>
      <c r="S106" s="505">
        <v>1</v>
      </c>
      <c r="T106" s="408">
        <f>(R106*S106)/2</f>
        <v>63.55</v>
      </c>
      <c r="U106" s="1476"/>
      <c r="V106" s="1451"/>
      <c r="W106" s="513"/>
      <c r="X106" s="483">
        <f>W106*$V$4</f>
        <v>0</v>
      </c>
      <c r="Y106" s="506"/>
      <c r="Z106" s="491">
        <f>Y106*$V$4</f>
        <v>0</v>
      </c>
      <c r="AA106" s="507" t="s">
        <v>45</v>
      </c>
      <c r="AB106" s="499">
        <v>5</v>
      </c>
      <c r="AC106" s="499">
        <v>4</v>
      </c>
      <c r="AD106" s="483">
        <f>IF(AA106="85x150",AB106*AC106*$AD$4,IF(AA106="115x200",AB106*AC106*$AD$4*$AD$3,IF(AA106="85x120",AB106*AC106*$AD$4*$AD$3,IF(AA106="100x150",AB106*AC106*$AD$4*$AD$3,IF(AA106="150x300",AB106*AC106*$AD$5*$AD$3,IF(AA106="115x250",AB106*AC106*$AD$5*$AD$3,IF(AA106="65x120",AB106*AC106*$AD$4*$AD$3,IF(AA106="115x240",AB106*AC106*$AD$5*$AD$3,""))))))))</f>
        <v>200</v>
      </c>
    </row>
    <row r="107" spans="1:30" ht="18.75" customHeight="1" x14ac:dyDescent="0.3">
      <c r="A107" s="1487">
        <v>46</v>
      </c>
      <c r="B107" s="1488" t="s">
        <v>89</v>
      </c>
      <c r="C107" s="1489" t="s">
        <v>113</v>
      </c>
      <c r="D107" s="508" t="s">
        <v>0</v>
      </c>
      <c r="E107" s="307"/>
      <c r="F107" s="495"/>
      <c r="G107" s="496">
        <v>402.65</v>
      </c>
      <c r="H107" s="509">
        <v>21</v>
      </c>
      <c r="I107" s="316">
        <f t="shared" si="28"/>
        <v>3382.26</v>
      </c>
      <c r="J107" s="1456"/>
      <c r="K107" s="1396"/>
      <c r="L107" s="1458">
        <f>K107*J107*$L$4*$L$3</f>
        <v>0</v>
      </c>
      <c r="M107" s="1485"/>
      <c r="N107" s="1396"/>
      <c r="O107" s="1462">
        <f>N107*M107*$L$4*$L$3</f>
        <v>0</v>
      </c>
      <c r="P107" s="1448">
        <v>0</v>
      </c>
      <c r="Q107" s="1450">
        <f>($P107/12)*$Q$3*$Q$4</f>
        <v>0</v>
      </c>
      <c r="R107" s="1452">
        <v>150</v>
      </c>
      <c r="S107" s="1454">
        <v>2</v>
      </c>
      <c r="T107" s="1473">
        <f>(R107*S107)/2</f>
        <v>150</v>
      </c>
      <c r="U107" s="1497">
        <f>800*2</f>
        <v>1600</v>
      </c>
      <c r="V107" s="1450">
        <f>U107*$V$4</f>
        <v>1920</v>
      </c>
      <c r="W107" s="1479"/>
      <c r="X107" s="1477">
        <f>W107*$V$4</f>
        <v>0</v>
      </c>
      <c r="Y107" s="1481"/>
      <c r="Z107" s="1483">
        <f>Y107*$V$4</f>
        <v>0</v>
      </c>
      <c r="AA107" s="1479"/>
      <c r="AB107" s="1396"/>
      <c r="AC107" s="1396"/>
      <c r="AD107" s="1477" t="str">
        <f>IF(AA107="85x150",AB107*AC107*$AD$4,IF(AA107="115x200",AB107*AC107*$AD$4*$AD$3,IF(AA107="85x120",AB107*AC107*$AD$4*$AD$3,IF(AA107="100x150",AB107*AC107*$AD$4*$AD$3,IF(AA107="150x300",AB107*AC107*$AD$5*$AD$3,IF(AA107="115x250",AB107*AC107*$AD$5*$AD$3,IF(AA107="65x120",AB107*AC107*$AD$4*$AD$3,IF(AA107="115x240",AB107*AC107*$AD$5*$AD$3,""))))))))</f>
        <v/>
      </c>
    </row>
    <row r="108" spans="1:30" ht="18.75" customHeight="1" x14ac:dyDescent="0.3">
      <c r="A108" s="1487"/>
      <c r="B108" s="1488"/>
      <c r="C108" s="1489"/>
      <c r="D108" s="508"/>
      <c r="E108" s="307"/>
      <c r="F108" s="495"/>
      <c r="G108" s="496">
        <v>23.8</v>
      </c>
      <c r="H108" s="509">
        <v>12</v>
      </c>
      <c r="I108" s="316">
        <f t="shared" si="28"/>
        <v>114.24000000000001</v>
      </c>
      <c r="J108" s="1512"/>
      <c r="K108" s="1507"/>
      <c r="L108" s="1513"/>
      <c r="M108" s="1514"/>
      <c r="N108" s="1507"/>
      <c r="O108" s="1508"/>
      <c r="P108" s="1509"/>
      <c r="Q108" s="1510"/>
      <c r="R108" s="1520"/>
      <c r="S108" s="1518"/>
      <c r="T108" s="1519"/>
      <c r="U108" s="1497"/>
      <c r="V108" s="1510"/>
      <c r="W108" s="1503"/>
      <c r="X108" s="1504"/>
      <c r="Y108" s="1505"/>
      <c r="Z108" s="1506"/>
      <c r="AA108" s="1503"/>
      <c r="AB108" s="1507"/>
      <c r="AC108" s="1507"/>
      <c r="AD108" s="1504"/>
    </row>
    <row r="109" spans="1:30" ht="18.75" customHeight="1" x14ac:dyDescent="0.3">
      <c r="A109" s="1487"/>
      <c r="B109" s="1488"/>
      <c r="C109" s="1489"/>
      <c r="D109" s="508"/>
      <c r="E109" s="307"/>
      <c r="F109" s="495"/>
      <c r="G109" s="496">
        <v>425.49</v>
      </c>
      <c r="H109" s="509">
        <v>9</v>
      </c>
      <c r="I109" s="316">
        <f t="shared" si="28"/>
        <v>1531.7639999999999</v>
      </c>
      <c r="J109" s="1512"/>
      <c r="K109" s="1507"/>
      <c r="L109" s="1513"/>
      <c r="M109" s="1514"/>
      <c r="N109" s="1507"/>
      <c r="O109" s="1508"/>
      <c r="P109" s="1509"/>
      <c r="Q109" s="1510"/>
      <c r="R109" s="1520"/>
      <c r="S109" s="1518"/>
      <c r="T109" s="1519"/>
      <c r="U109" s="1497"/>
      <c r="V109" s="1510"/>
      <c r="W109" s="1503"/>
      <c r="X109" s="1504"/>
      <c r="Y109" s="1505"/>
      <c r="Z109" s="1506"/>
      <c r="AA109" s="1503"/>
      <c r="AB109" s="1507"/>
      <c r="AC109" s="1507"/>
      <c r="AD109" s="1504"/>
    </row>
    <row r="110" spans="1:30" ht="18.75" customHeight="1" x14ac:dyDescent="0.3">
      <c r="A110" s="1487"/>
      <c r="B110" s="1488"/>
      <c r="C110" s="1489"/>
      <c r="D110" s="508"/>
      <c r="E110" s="307"/>
      <c r="F110" s="495"/>
      <c r="G110" s="496">
        <v>115</v>
      </c>
      <c r="H110" s="509">
        <v>4</v>
      </c>
      <c r="I110" s="316">
        <f t="shared" si="28"/>
        <v>184</v>
      </c>
      <c r="J110" s="1457"/>
      <c r="K110" s="1397"/>
      <c r="L110" s="1459"/>
      <c r="M110" s="1486"/>
      <c r="N110" s="1397"/>
      <c r="O110" s="1463"/>
      <c r="P110" s="1449"/>
      <c r="Q110" s="1451"/>
      <c r="R110" s="1453"/>
      <c r="S110" s="1455"/>
      <c r="T110" s="1474"/>
      <c r="U110" s="1497"/>
      <c r="V110" s="1451"/>
      <c r="W110" s="1480"/>
      <c r="X110" s="1478"/>
      <c r="Y110" s="1482"/>
      <c r="Z110" s="1484"/>
      <c r="AA110" s="1480"/>
      <c r="AB110" s="1397"/>
      <c r="AC110" s="1397"/>
      <c r="AD110" s="1478"/>
    </row>
    <row r="111" spans="1:30" ht="18.75" customHeight="1" x14ac:dyDescent="0.3">
      <c r="A111" s="1521">
        <v>47</v>
      </c>
      <c r="B111" s="1401" t="s">
        <v>89</v>
      </c>
      <c r="C111" s="1404" t="s">
        <v>114</v>
      </c>
      <c r="D111" s="508" t="s">
        <v>91</v>
      </c>
      <c r="E111" s="307"/>
      <c r="F111" s="495"/>
      <c r="G111" s="1523">
        <v>1877</v>
      </c>
      <c r="H111" s="1523">
        <v>21</v>
      </c>
      <c r="I111" s="1450">
        <f t="shared" si="28"/>
        <v>15766.800000000001</v>
      </c>
      <c r="J111" s="498">
        <v>780</v>
      </c>
      <c r="K111" s="499">
        <v>21</v>
      </c>
      <c r="L111" s="500">
        <f>K111*J111*$L$4*$L$3</f>
        <v>2620.8000000000002</v>
      </c>
      <c r="M111" s="501">
        <v>780</v>
      </c>
      <c r="N111" s="499">
        <v>21</v>
      </c>
      <c r="O111" s="502">
        <f>N111*M111*O3*O4</f>
        <v>3931.2000000000003</v>
      </c>
      <c r="P111" s="503">
        <v>0</v>
      </c>
      <c r="Q111" s="316">
        <f>($P111/12)*$Q$3*$Q$4</f>
        <v>0</v>
      </c>
      <c r="R111" s="504"/>
      <c r="S111" s="505"/>
      <c r="T111" s="408">
        <f>(R111*S111)/2</f>
        <v>0</v>
      </c>
      <c r="U111" s="512">
        <v>220</v>
      </c>
      <c r="V111" s="479">
        <f>U111*V4</f>
        <v>264</v>
      </c>
      <c r="W111" s="513"/>
      <c r="X111" s="483">
        <f>W111*$V$4</f>
        <v>0</v>
      </c>
      <c r="Y111" s="506"/>
      <c r="Z111" s="491">
        <f>Y111*$V$4</f>
        <v>0</v>
      </c>
      <c r="AA111" s="507"/>
      <c r="AB111" s="499"/>
      <c r="AC111" s="499"/>
      <c r="AD111" s="483" t="str">
        <f>IF(AA111="85x150",AB111*AC111*$AD$4,IF(AA111="115x200",AB111*AC111*$AD$4*$AD$3,IF(AA111="85x120",AB111*AC111*$AD$4*$AD$3,IF(AA111="100x150",AB111*AC111*$AD$4*$AD$3,IF(AA111="150x300",AB111*AC111*$AD$5*$AD$3,IF(AA111="115x250",AB111*AC111*$AD$5*$AD$3,IF(AA111="65x120",AB111*AC111*$AD$4*$AD$3,IF(AA111="115x240",AB111*AC111*$AD$5*$AD$3,""))))))))</f>
        <v/>
      </c>
    </row>
    <row r="112" spans="1:30" ht="18.75" customHeight="1" x14ac:dyDescent="0.3">
      <c r="A112" s="1522"/>
      <c r="B112" s="1403"/>
      <c r="C112" s="1406"/>
      <c r="D112" s="508"/>
      <c r="E112" s="307"/>
      <c r="F112" s="495"/>
      <c r="G112" s="1524"/>
      <c r="H112" s="1524"/>
      <c r="I112" s="1451"/>
      <c r="J112" s="514">
        <v>1381.7</v>
      </c>
      <c r="K112" s="515">
        <v>21</v>
      </c>
      <c r="L112" s="500">
        <f>K112*J112*$L$4*$L$3</f>
        <v>4642.5120000000006</v>
      </c>
      <c r="M112" s="514">
        <v>1381.7</v>
      </c>
      <c r="N112" s="515">
        <v>21</v>
      </c>
      <c r="O112" s="502">
        <f>M112*N112*O3*O4</f>
        <v>6963.7680000000009</v>
      </c>
      <c r="P112" s="517"/>
      <c r="Q112" s="518"/>
      <c r="R112" s="537"/>
      <c r="S112" s="523"/>
      <c r="T112" s="511"/>
      <c r="U112" s="538"/>
      <c r="V112" s="520"/>
      <c r="W112" s="539"/>
      <c r="X112" s="519"/>
      <c r="Y112" s="540"/>
      <c r="Z112" s="524"/>
      <c r="AA112" s="507"/>
      <c r="AB112" s="499"/>
      <c r="AC112" s="499"/>
      <c r="AD112" s="483"/>
    </row>
    <row r="113" spans="1:30" ht="18.75" customHeight="1" x14ac:dyDescent="0.3">
      <c r="A113" s="1464">
        <v>48</v>
      </c>
      <c r="B113" s="1465" t="s">
        <v>107</v>
      </c>
      <c r="C113" s="1466" t="s">
        <v>115</v>
      </c>
      <c r="D113" s="508" t="s">
        <v>91</v>
      </c>
      <c r="E113" s="307"/>
      <c r="F113" s="495"/>
      <c r="G113" s="1469">
        <v>1131.8800000000001</v>
      </c>
      <c r="H113" s="1469">
        <v>12</v>
      </c>
      <c r="I113" s="1450">
        <f>$I$3*G113*H113*$I$4</f>
        <v>5433.0240000000003</v>
      </c>
      <c r="J113" s="1456">
        <v>617</v>
      </c>
      <c r="K113" s="1396">
        <v>8</v>
      </c>
      <c r="L113" s="1458">
        <f>K113*J113*$L$4*$L$3</f>
        <v>789.76</v>
      </c>
      <c r="M113" s="1460">
        <v>617</v>
      </c>
      <c r="N113" s="1396">
        <v>8</v>
      </c>
      <c r="O113" s="1462">
        <f>N113*M113*O3*O4</f>
        <v>1184.6400000000001</v>
      </c>
      <c r="P113" s="1448">
        <v>0</v>
      </c>
      <c r="Q113" s="1450">
        <f>($P113/12)*$Q$3*$Q$4</f>
        <v>0</v>
      </c>
      <c r="R113" s="1452">
        <v>305</v>
      </c>
      <c r="S113" s="1454">
        <v>1</v>
      </c>
      <c r="T113" s="1473">
        <f>(R113*S113)/2</f>
        <v>152.5</v>
      </c>
      <c r="U113" s="1475"/>
      <c r="V113" s="1450">
        <f>U113*$V$4</f>
        <v>0</v>
      </c>
      <c r="W113" s="1479">
        <v>39</v>
      </c>
      <c r="X113" s="1477">
        <f>W113*X4</f>
        <v>50.7</v>
      </c>
      <c r="Y113" s="1481"/>
      <c r="Z113" s="1483">
        <f>Y113*$V$4</f>
        <v>0</v>
      </c>
      <c r="AA113" s="507" t="s">
        <v>45</v>
      </c>
      <c r="AB113" s="499">
        <v>1</v>
      </c>
      <c r="AC113" s="499">
        <v>4</v>
      </c>
      <c r="AD113" s="483">
        <f>IF(AA113="85x150",AB113*AC113*$AD$4,IF(AA113="115x200",AB113*AC113*$AD$4*$AD$3,IF(AA113="85x120",AB113*AC113*$AD$4*$AD$3,IF(AA113="100x150",AB113*AC113*$AD$4*$AD$3,IF(AA113="150x300",AB113*AC113*$AD$5*$AD$3,IF(AA113="115x250",AB113*AC113*$AD$5*$AD$3,IF(AA113="65x120",AB113*AC113*$AD$4*$AD$3,IF(AA113="115x240",AB113*AC113*$AD$5*$AD$3,""))))))))</f>
        <v>40</v>
      </c>
    </row>
    <row r="114" spans="1:30" ht="18.75" customHeight="1" x14ac:dyDescent="0.3">
      <c r="A114" s="1464"/>
      <c r="B114" s="1465"/>
      <c r="C114" s="1466"/>
      <c r="D114" s="508"/>
      <c r="E114" s="307"/>
      <c r="F114" s="495"/>
      <c r="G114" s="1470"/>
      <c r="H114" s="1470"/>
      <c r="I114" s="1451"/>
      <c r="J114" s="1457"/>
      <c r="K114" s="1397"/>
      <c r="L114" s="1459"/>
      <c r="M114" s="1461"/>
      <c r="N114" s="1397"/>
      <c r="O114" s="1463"/>
      <c r="P114" s="1449"/>
      <c r="Q114" s="1451"/>
      <c r="R114" s="1453"/>
      <c r="S114" s="1455"/>
      <c r="T114" s="1474"/>
      <c r="U114" s="1476"/>
      <c r="V114" s="1451"/>
      <c r="W114" s="1480"/>
      <c r="X114" s="1478"/>
      <c r="Y114" s="1482"/>
      <c r="Z114" s="1484"/>
      <c r="AA114" s="507" t="s">
        <v>45</v>
      </c>
      <c r="AB114" s="499">
        <v>1</v>
      </c>
      <c r="AC114" s="499">
        <v>2</v>
      </c>
      <c r="AD114" s="483">
        <f>IF(AA114="85x150",AB114*AC114*$AD$4,IF(AA114="115x200",AB114*AC114*$AD$4*$AD$3,IF(AA114="85x120",AB114*AC114*$AD$4*$AD$3,IF(AA114="100x150",AB114*AC114*$AD$4*$AD$3,IF(AA114="150x300",AB114*AC114*$AD$5*$AD$3,IF(AA114="115x250",AB114*AC114*$AD$5*$AD$3,IF(AA114="65x120",AB114*AC114*$AD$4*$AD$3,IF(AA114="115x240",AB114*AC114*$AD$5*$AD$3,""))))))))</f>
        <v>20</v>
      </c>
    </row>
    <row r="115" spans="1:30" ht="18.75" customHeight="1" x14ac:dyDescent="0.3">
      <c r="A115" s="531"/>
      <c r="B115" s="310" t="s">
        <v>116</v>
      </c>
      <c r="C115" s="311" t="s">
        <v>117</v>
      </c>
      <c r="D115" s="508"/>
      <c r="E115" s="307"/>
      <c r="F115" s="495"/>
      <c r="G115" s="532">
        <v>1964</v>
      </c>
      <c r="H115" s="532">
        <v>12</v>
      </c>
      <c r="I115" s="521">
        <f>H115*G115*I3*I4</f>
        <v>9427.2000000000007</v>
      </c>
      <c r="J115" s="480"/>
      <c r="K115" s="481"/>
      <c r="L115" s="482"/>
      <c r="M115" s="528"/>
      <c r="N115" s="481"/>
      <c r="O115" s="483"/>
      <c r="P115" s="484"/>
      <c r="Q115" s="521"/>
      <c r="R115" s="485"/>
      <c r="S115" s="486"/>
      <c r="T115" s="535"/>
      <c r="U115" s="488"/>
      <c r="V115" s="521"/>
      <c r="W115" s="489"/>
      <c r="X115" s="525"/>
      <c r="Y115" s="541"/>
      <c r="Z115" s="529"/>
      <c r="AA115" s="507"/>
      <c r="AB115" s="499"/>
      <c r="AC115" s="499"/>
      <c r="AD115" s="483"/>
    </row>
    <row r="116" spans="1:30" ht="18.75" customHeight="1" x14ac:dyDescent="0.3">
      <c r="A116" s="531"/>
      <c r="B116" s="310" t="s">
        <v>116</v>
      </c>
      <c r="C116" s="311" t="s">
        <v>117</v>
      </c>
      <c r="D116" s="508"/>
      <c r="E116" s="307"/>
      <c r="F116" s="495"/>
      <c r="G116" s="532">
        <v>744</v>
      </c>
      <c r="H116" s="532">
        <v>1</v>
      </c>
      <c r="I116" s="521">
        <f>H116*G116*I3*I4</f>
        <v>297.60000000000002</v>
      </c>
      <c r="J116" s="480"/>
      <c r="K116" s="481"/>
      <c r="L116" s="482"/>
      <c r="M116" s="528"/>
      <c r="N116" s="481"/>
      <c r="O116" s="483"/>
      <c r="P116" s="484"/>
      <c r="Q116" s="521"/>
      <c r="R116" s="485"/>
      <c r="S116" s="486"/>
      <c r="T116" s="535"/>
      <c r="U116" s="488"/>
      <c r="V116" s="521"/>
      <c r="W116" s="489"/>
      <c r="X116" s="525"/>
      <c r="Y116" s="541"/>
      <c r="Z116" s="529"/>
      <c r="AA116" s="507" t="s">
        <v>94</v>
      </c>
      <c r="AB116" s="499">
        <v>3</v>
      </c>
      <c r="AC116" s="499" t="s">
        <v>334</v>
      </c>
      <c r="AD116" s="483"/>
    </row>
    <row r="117" spans="1:30" ht="18.75" customHeight="1" x14ac:dyDescent="0.3">
      <c r="A117" s="531">
        <v>49</v>
      </c>
      <c r="B117" s="310" t="s">
        <v>116</v>
      </c>
      <c r="C117" s="311" t="s">
        <v>117</v>
      </c>
      <c r="D117" s="508" t="s">
        <v>91</v>
      </c>
      <c r="E117" s="307"/>
      <c r="F117" s="495"/>
      <c r="G117" s="536">
        <v>734</v>
      </c>
      <c r="H117" s="497">
        <v>21</v>
      </c>
      <c r="I117" s="316">
        <f t="shared" ref="I117:I149" si="29">$I$3*G117*H117*$I$4</f>
        <v>6165.6</v>
      </c>
      <c r="J117" s="498">
        <v>3700</v>
      </c>
      <c r="K117" s="499">
        <v>21</v>
      </c>
      <c r="L117" s="500">
        <f>K117*J117*$L$4*$L$3</f>
        <v>12432</v>
      </c>
      <c r="M117" s="501">
        <v>3700</v>
      </c>
      <c r="N117" s="499">
        <v>21</v>
      </c>
      <c r="O117" s="502">
        <f>N117*M117*$L$4*$L$3</f>
        <v>12432</v>
      </c>
      <c r="P117" s="503">
        <v>0</v>
      </c>
      <c r="Q117" s="316">
        <f>($P117/12)*$Q$3*$Q$4</f>
        <v>0</v>
      </c>
      <c r="R117" s="504">
        <v>1796</v>
      </c>
      <c r="S117" s="505">
        <v>2</v>
      </c>
      <c r="T117" s="408">
        <f>(R117*S117)/2</f>
        <v>1796</v>
      </c>
      <c r="U117" s="512"/>
      <c r="V117" s="479">
        <f>U117*$V$4</f>
        <v>0</v>
      </c>
      <c r="W117" s="513"/>
      <c r="X117" s="483">
        <f>W117*$V$4</f>
        <v>0</v>
      </c>
      <c r="Y117" s="506">
        <v>10</v>
      </c>
      <c r="Z117" s="491">
        <f>Y117*$V$4</f>
        <v>12</v>
      </c>
      <c r="AA117" s="507" t="s">
        <v>38</v>
      </c>
      <c r="AB117" s="499">
        <v>2</v>
      </c>
      <c r="AC117" s="499" t="s">
        <v>334</v>
      </c>
      <c r="AD117" s="483" t="e">
        <f>IF(AA117="85x150",AB117*AC117*$AD$4,IF(AA117="115x200",AB117*AC117*$AD$4*$AD$3,IF(AA117="85x120",AB117*AC117*$AD$4*$AD$3,IF(AA117="100x150",AB117*AC117*$AD$4*$AD$3,IF(AA117="150x300",AB117*AC117*$AD$5*$AD$3,IF(AA117="115x250",AB117*AC117*$AD$5*$AD$3,IF(AA117="65x120",AB117*AC117*$AD$4*$AD$3,IF(AA117="115x240",AB117*AC117*$AD$5*$AD$3,""))))))))</f>
        <v>#VALUE!</v>
      </c>
    </row>
    <row r="118" spans="1:30" ht="18.75" customHeight="1" x14ac:dyDescent="0.3">
      <c r="A118" s="309">
        <v>50</v>
      </c>
      <c r="B118" s="306" t="s">
        <v>81</v>
      </c>
      <c r="C118" s="307" t="s">
        <v>118</v>
      </c>
      <c r="D118" s="508" t="s">
        <v>0</v>
      </c>
      <c r="E118" s="307"/>
      <c r="F118" s="495"/>
      <c r="G118" s="496">
        <v>335.75</v>
      </c>
      <c r="H118" s="509">
        <v>12</v>
      </c>
      <c r="I118" s="316">
        <f t="shared" si="29"/>
        <v>1611.6000000000001</v>
      </c>
      <c r="J118" s="498"/>
      <c r="K118" s="499"/>
      <c r="L118" s="500">
        <f>K118*J118*$L$4*$L$3</f>
        <v>0</v>
      </c>
      <c r="M118" s="501"/>
      <c r="N118" s="499"/>
      <c r="O118" s="502">
        <f>N118*M118*$L$4*$L$3</f>
        <v>0</v>
      </c>
      <c r="P118" s="503">
        <v>0</v>
      </c>
      <c r="Q118" s="316">
        <f>($P118/12)*$Q$3*$Q$4</f>
        <v>0</v>
      </c>
      <c r="R118" s="504">
        <v>100</v>
      </c>
      <c r="S118" s="505">
        <v>2</v>
      </c>
      <c r="T118" s="408">
        <f>(R118*S118)/2</f>
        <v>100</v>
      </c>
      <c r="U118" s="512"/>
      <c r="V118" s="479">
        <f>U118*$V$4</f>
        <v>0</v>
      </c>
      <c r="W118" s="513"/>
      <c r="X118" s="483">
        <f>W118*$V$4</f>
        <v>0</v>
      </c>
      <c r="Y118" s="506"/>
      <c r="Z118" s="491">
        <f>Y118*$V$4</f>
        <v>0</v>
      </c>
      <c r="AA118" s="507" t="s">
        <v>45</v>
      </c>
      <c r="AB118" s="499">
        <v>1</v>
      </c>
      <c r="AC118" s="499">
        <v>8</v>
      </c>
      <c r="AD118" s="483">
        <f>IF(AA118="85x150",AB118*AC118*$AD$4,IF(AA118="115x200",AB118*AC118*$AD$4*$AD$3,IF(AA118="85x120",AB118*AC118*$AD$4*$AD$3,IF(AA118="100x150",AB118*AC118*$AD$4*$AD$3,IF(AA118="150x300",AB118*AC118*$AD$5*$AD$3,IF(AA118="115x250",AB118*AC118*$AD$5*$AD$3,IF(AA118="65x120",AB118*AC118*$AD$4*$AD$3,IF(AA118="115x240",AB118*AC118*$AD$5*$AD$3,""))))))))</f>
        <v>80</v>
      </c>
    </row>
    <row r="119" spans="1:30" ht="18.75" customHeight="1" x14ac:dyDescent="0.3">
      <c r="A119" s="309">
        <v>51</v>
      </c>
      <c r="B119" s="306" t="s">
        <v>107</v>
      </c>
      <c r="C119" s="307" t="s">
        <v>119</v>
      </c>
      <c r="D119" s="508" t="s">
        <v>91</v>
      </c>
      <c r="E119" s="307"/>
      <c r="F119" s="495"/>
      <c r="G119" s="536">
        <v>580.16</v>
      </c>
      <c r="H119" s="497">
        <v>12</v>
      </c>
      <c r="I119" s="316">
        <f t="shared" si="29"/>
        <v>2784.768</v>
      </c>
      <c r="J119" s="498">
        <v>400</v>
      </c>
      <c r="K119" s="499">
        <v>22</v>
      </c>
      <c r="L119" s="500">
        <f>K119*J119*$L$4*$L$3</f>
        <v>1408</v>
      </c>
      <c r="M119" s="501">
        <v>1400</v>
      </c>
      <c r="N119" s="499">
        <v>8</v>
      </c>
      <c r="O119" s="502">
        <f>N119*M119*O3*O4</f>
        <v>2688</v>
      </c>
      <c r="P119" s="503">
        <v>0</v>
      </c>
      <c r="Q119" s="316">
        <f>($P119/12)*$Q$3*$Q$4</f>
        <v>0</v>
      </c>
      <c r="R119" s="504"/>
      <c r="S119" s="505"/>
      <c r="T119" s="408">
        <f>(R119*S119)/2</f>
        <v>0</v>
      </c>
      <c r="U119" s="512"/>
      <c r="V119" s="479">
        <f>U119*$V$4</f>
        <v>0</v>
      </c>
      <c r="W119" s="513"/>
      <c r="X119" s="483">
        <f>W119*$V$4</f>
        <v>0</v>
      </c>
      <c r="Y119" s="506"/>
      <c r="Z119" s="491">
        <f>Y119*$V$4</f>
        <v>0</v>
      </c>
      <c r="AA119" s="507"/>
      <c r="AB119" s="499"/>
      <c r="AC119" s="499"/>
      <c r="AD119" s="483" t="str">
        <f>IF(AA119="85x150",AB119*AC119*$AD$4,IF(AA119="115x200",AB119*AC119*$AD$4*$AD$3,IF(AA119="85x120",AB119*AC119*$AD$4*$AD$3,IF(AA119="100x150",AB119*AC119*$AD$4*$AD$3,IF(AA119="150x300",AB119*AC119*$AD$5*$AD$3,IF(AA119="115x250",AB119*AC119*$AD$5*$AD$3,IF(AA119="65x120",AB119*AC119*$AD$4*$AD$3,IF(AA119="115x240",AB119*AC119*$AD$5*$AD$3,""))))))))</f>
        <v/>
      </c>
    </row>
    <row r="120" spans="1:30" ht="18.75" customHeight="1" x14ac:dyDescent="0.3">
      <c r="A120" s="309"/>
      <c r="B120" s="306"/>
      <c r="C120" s="307"/>
      <c r="D120" s="508"/>
      <c r="E120" s="307"/>
      <c r="F120" s="495"/>
      <c r="G120" s="536">
        <v>1279</v>
      </c>
      <c r="H120" s="497">
        <v>8</v>
      </c>
      <c r="I120" s="316">
        <f t="shared" si="29"/>
        <v>4092.8</v>
      </c>
      <c r="J120" s="498"/>
      <c r="K120" s="499"/>
      <c r="L120" s="500"/>
      <c r="M120" s="501"/>
      <c r="N120" s="499"/>
      <c r="O120" s="502"/>
      <c r="P120" s="503"/>
      <c r="Q120" s="316"/>
      <c r="R120" s="504"/>
      <c r="S120" s="505"/>
      <c r="T120" s="408"/>
      <c r="U120" s="512"/>
      <c r="V120" s="479"/>
      <c r="W120" s="513"/>
      <c r="X120" s="483"/>
      <c r="Y120" s="506"/>
      <c r="Z120" s="491"/>
      <c r="AA120" s="507"/>
      <c r="AB120" s="499"/>
      <c r="AC120" s="499"/>
      <c r="AD120" s="483"/>
    </row>
    <row r="121" spans="1:30" ht="18.75" customHeight="1" x14ac:dyDescent="0.3">
      <c r="A121" s="309"/>
      <c r="B121" s="306"/>
      <c r="C121" s="307"/>
      <c r="D121" s="508"/>
      <c r="E121" s="307"/>
      <c r="F121" s="495"/>
      <c r="G121" s="536">
        <v>322</v>
      </c>
      <c r="H121" s="497">
        <v>1</v>
      </c>
      <c r="I121" s="316">
        <f t="shared" si="29"/>
        <v>128.80000000000001</v>
      </c>
      <c r="J121" s="498"/>
      <c r="K121" s="499"/>
      <c r="L121" s="500"/>
      <c r="M121" s="501"/>
      <c r="N121" s="499"/>
      <c r="O121" s="502"/>
      <c r="P121" s="503"/>
      <c r="Q121" s="316"/>
      <c r="R121" s="504"/>
      <c r="S121" s="505"/>
      <c r="T121" s="408"/>
      <c r="U121" s="512"/>
      <c r="V121" s="479"/>
      <c r="W121" s="513"/>
      <c r="X121" s="483"/>
      <c r="Y121" s="506"/>
      <c r="Z121" s="491"/>
      <c r="AA121" s="507"/>
      <c r="AB121" s="499"/>
      <c r="AC121" s="499"/>
      <c r="AD121" s="483"/>
    </row>
    <row r="122" spans="1:30" ht="18.75" customHeight="1" x14ac:dyDescent="0.3">
      <c r="A122" s="309"/>
      <c r="B122" s="306"/>
      <c r="C122" s="307"/>
      <c r="D122" s="508"/>
      <c r="E122" s="307"/>
      <c r="F122" s="495"/>
      <c r="G122" s="536">
        <v>37</v>
      </c>
      <c r="H122" s="497">
        <v>22</v>
      </c>
      <c r="I122" s="316">
        <f t="shared" si="29"/>
        <v>325.60000000000002</v>
      </c>
      <c r="J122" s="498"/>
      <c r="K122" s="499"/>
      <c r="L122" s="500"/>
      <c r="M122" s="501"/>
      <c r="N122" s="499"/>
      <c r="O122" s="502"/>
      <c r="P122" s="503"/>
      <c r="Q122" s="316"/>
      <c r="R122" s="504"/>
      <c r="S122" s="505"/>
      <c r="T122" s="408"/>
      <c r="U122" s="512"/>
      <c r="V122" s="479"/>
      <c r="W122" s="513"/>
      <c r="X122" s="483"/>
      <c r="Y122" s="506"/>
      <c r="Z122" s="491"/>
      <c r="AA122" s="507"/>
      <c r="AB122" s="499"/>
      <c r="AC122" s="499"/>
      <c r="AD122" s="483"/>
    </row>
    <row r="123" spans="1:30" ht="18.75" customHeight="1" x14ac:dyDescent="0.3">
      <c r="A123" s="493">
        <v>52</v>
      </c>
      <c r="B123" s="533" t="s">
        <v>101</v>
      </c>
      <c r="C123" s="534" t="s">
        <v>120</v>
      </c>
      <c r="D123" s="508" t="s">
        <v>91</v>
      </c>
      <c r="E123" s="307"/>
      <c r="F123" s="495"/>
      <c r="G123" s="536">
        <v>2244.73</v>
      </c>
      <c r="H123" s="497">
        <v>21</v>
      </c>
      <c r="I123" s="316">
        <f t="shared" si="29"/>
        <v>18855.732</v>
      </c>
      <c r="J123" s="498">
        <v>1776</v>
      </c>
      <c r="K123" s="499">
        <v>21</v>
      </c>
      <c r="L123" s="500">
        <f t="shared" ref="L123:L128" si="30">K123*J123*$L$4*$L$3</f>
        <v>5967.36</v>
      </c>
      <c r="M123" s="501">
        <v>1776</v>
      </c>
      <c r="N123" s="499">
        <v>8</v>
      </c>
      <c r="O123" s="502">
        <f>N123*M123*O3*O4</f>
        <v>3409.92</v>
      </c>
      <c r="P123" s="503">
        <v>0</v>
      </c>
      <c r="Q123" s="316">
        <f t="shared" ref="Q123:Q128" si="31">($P123/12)*$Q$3*$Q$4</f>
        <v>0</v>
      </c>
      <c r="R123" s="504">
        <v>2300</v>
      </c>
      <c r="S123" s="505">
        <v>2</v>
      </c>
      <c r="T123" s="408">
        <f t="shared" ref="T123:T128" si="32">(R123*S123)/2</f>
        <v>2300</v>
      </c>
      <c r="U123" s="512"/>
      <c r="V123" s="479">
        <f t="shared" ref="V123:V128" si="33">U123*$V$4</f>
        <v>0</v>
      </c>
      <c r="W123" s="513"/>
      <c r="X123" s="483">
        <f t="shared" ref="X123:X128" si="34">W123*$V$4</f>
        <v>0</v>
      </c>
      <c r="Y123" s="506"/>
      <c r="Z123" s="491">
        <f t="shared" ref="Z123:Z128" si="35">Y123*$V$4</f>
        <v>0</v>
      </c>
      <c r="AA123" s="507" t="s">
        <v>45</v>
      </c>
      <c r="AB123" s="499">
        <v>6</v>
      </c>
      <c r="AC123" s="499">
        <v>4</v>
      </c>
      <c r="AD123" s="483">
        <f>IF(AA123="85x150",AB123*AC123*$AD$4,IF(AA123="115x200",AB123*AC123*$AD$4*$AD$3,IF(AA123="85x120",AB123*AC123*$AD$4*$AD$3,IF(AA123="100x150",AB123*AC123*$AD$4*$AD$3,IF(AA123="150x300",AB123*AC123*$AD$5*$AD$3,IF(AA123="115x250",AB123*AC123*$AD$5*$AD$3,IF(AA123="65x120",AB123*AC123*$AD$4*$AD$3,IF(AA123="115x240",AB123*AC123*$AD$5*$AD$3,""))))))))</f>
        <v>240</v>
      </c>
    </row>
    <row r="124" spans="1:30" ht="18.75" customHeight="1" x14ac:dyDescent="0.3">
      <c r="A124" s="309">
        <v>53</v>
      </c>
      <c r="B124" s="306" t="s">
        <v>121</v>
      </c>
      <c r="C124" s="307" t="s">
        <v>122</v>
      </c>
      <c r="D124" s="508" t="s">
        <v>0</v>
      </c>
      <c r="E124" s="307"/>
      <c r="F124" s="495"/>
      <c r="G124" s="496">
        <v>847</v>
      </c>
      <c r="H124" s="509">
        <v>10</v>
      </c>
      <c r="I124" s="316">
        <f t="shared" si="29"/>
        <v>3388</v>
      </c>
      <c r="J124" s="498"/>
      <c r="K124" s="499"/>
      <c r="L124" s="500">
        <f t="shared" si="30"/>
        <v>0</v>
      </c>
      <c r="M124" s="501"/>
      <c r="N124" s="499"/>
      <c r="O124" s="502">
        <f>N124*M124*$L$4*$L$3</f>
        <v>0</v>
      </c>
      <c r="P124" s="503">
        <v>0</v>
      </c>
      <c r="Q124" s="316">
        <f t="shared" si="31"/>
        <v>0</v>
      </c>
      <c r="R124" s="504">
        <v>191</v>
      </c>
      <c r="S124" s="505">
        <v>1</v>
      </c>
      <c r="T124" s="408">
        <f t="shared" si="32"/>
        <v>95.5</v>
      </c>
      <c r="U124" s="512"/>
      <c r="V124" s="479">
        <f t="shared" si="33"/>
        <v>0</v>
      </c>
      <c r="W124" s="513"/>
      <c r="X124" s="483">
        <f t="shared" si="34"/>
        <v>0</v>
      </c>
      <c r="Y124" s="506"/>
      <c r="Z124" s="491">
        <f t="shared" si="35"/>
        <v>0</v>
      </c>
      <c r="AA124" s="507" t="s">
        <v>45</v>
      </c>
      <c r="AB124" s="499">
        <v>4</v>
      </c>
      <c r="AC124" s="499">
        <v>3</v>
      </c>
      <c r="AD124" s="483">
        <v>0</v>
      </c>
    </row>
    <row r="125" spans="1:30" ht="18.75" customHeight="1" x14ac:dyDescent="0.3">
      <c r="A125" s="309">
        <v>54</v>
      </c>
      <c r="B125" s="306" t="s">
        <v>39</v>
      </c>
      <c r="C125" s="307" t="s">
        <v>123</v>
      </c>
      <c r="D125" s="508" t="s">
        <v>0</v>
      </c>
      <c r="E125" s="307"/>
      <c r="F125" s="495"/>
      <c r="G125" s="496">
        <v>280</v>
      </c>
      <c r="H125" s="509">
        <v>13</v>
      </c>
      <c r="I125" s="316">
        <f t="shared" si="29"/>
        <v>1456</v>
      </c>
      <c r="J125" s="498"/>
      <c r="K125" s="499"/>
      <c r="L125" s="500">
        <f t="shared" si="30"/>
        <v>0</v>
      </c>
      <c r="M125" s="501"/>
      <c r="N125" s="499"/>
      <c r="O125" s="502">
        <f>N125*M125*$L$4*$L$3</f>
        <v>0</v>
      </c>
      <c r="P125" s="503">
        <v>0</v>
      </c>
      <c r="Q125" s="316">
        <f t="shared" si="31"/>
        <v>0</v>
      </c>
      <c r="R125" s="504">
        <v>30</v>
      </c>
      <c r="S125" s="505">
        <v>2</v>
      </c>
      <c r="T125" s="408">
        <f t="shared" si="32"/>
        <v>30</v>
      </c>
      <c r="U125" s="512"/>
      <c r="V125" s="479">
        <f t="shared" si="33"/>
        <v>0</v>
      </c>
      <c r="W125" s="513"/>
      <c r="X125" s="483">
        <f t="shared" si="34"/>
        <v>0</v>
      </c>
      <c r="Y125" s="506"/>
      <c r="Z125" s="491">
        <f t="shared" si="35"/>
        <v>0</v>
      </c>
      <c r="AA125" s="507" t="s">
        <v>332</v>
      </c>
      <c r="AB125" s="499">
        <v>3</v>
      </c>
      <c r="AC125" s="499">
        <v>1</v>
      </c>
      <c r="AD125" s="483">
        <f>IF(AA125="85x150",AB125*AC125*$AD$4,IF(AA125="115x200",AB125*AC125*$AD$4*$AD$3,IF(AA125="85x120",AB125*AC125*$AD$4*$AD$3,IF(AA125="100x150",AB125*AC125*$AD$4*$AD$3,IF(AA125="150x300",AB125*AC125*$AD$5*$AD$3,IF(AA125="115x250",AB125*AC125*$AD$5*$AD$3,IF(AA125="65x120",AB125*AC125*$AD$4*$AD$3,IF(AA125="115x240",AB125*AC125*$AD$5*$AD$3,""))))))))</f>
        <v>30</v>
      </c>
    </row>
    <row r="126" spans="1:30" ht="18.75" customHeight="1" x14ac:dyDescent="0.3">
      <c r="A126" s="309">
        <v>55</v>
      </c>
      <c r="B126" s="306" t="s">
        <v>107</v>
      </c>
      <c r="C126" s="307" t="s">
        <v>124</v>
      </c>
      <c r="D126" s="508" t="s">
        <v>0</v>
      </c>
      <c r="E126" s="307"/>
      <c r="F126" s="495"/>
      <c r="G126" s="496">
        <v>2617.5700000000002</v>
      </c>
      <c r="H126" s="509">
        <v>12</v>
      </c>
      <c r="I126" s="316">
        <f t="shared" si="29"/>
        <v>12564.336000000001</v>
      </c>
      <c r="J126" s="498">
        <v>1366</v>
      </c>
      <c r="K126" s="499">
        <v>12</v>
      </c>
      <c r="L126" s="500">
        <f t="shared" si="30"/>
        <v>2622.7200000000003</v>
      </c>
      <c r="M126" s="501">
        <v>2329</v>
      </c>
      <c r="N126" s="499">
        <v>4</v>
      </c>
      <c r="O126" s="502">
        <f>N126*M126*O3*O4</f>
        <v>2235.84</v>
      </c>
      <c r="P126" s="503">
        <v>0</v>
      </c>
      <c r="Q126" s="316">
        <f t="shared" si="31"/>
        <v>0</v>
      </c>
      <c r="R126" s="504"/>
      <c r="S126" s="505"/>
      <c r="T126" s="408">
        <f t="shared" si="32"/>
        <v>0</v>
      </c>
      <c r="U126" s="512"/>
      <c r="V126" s="479">
        <f t="shared" si="33"/>
        <v>0</v>
      </c>
      <c r="W126" s="513"/>
      <c r="X126" s="483">
        <f t="shared" si="34"/>
        <v>0</v>
      </c>
      <c r="Y126" s="506"/>
      <c r="Z126" s="491">
        <f t="shared" si="35"/>
        <v>0</v>
      </c>
      <c r="AA126" s="507"/>
      <c r="AB126" s="499"/>
      <c r="AC126" s="499"/>
      <c r="AD126" s="483" t="str">
        <f>IF(AA126="85x150",AB126*AC126*$AD$4,IF(AA126="115x200",AB126*AC126*$AD$4*$AD$3,IF(AA126="85x120",AB126*AC126*$AD$4*$AD$3,IF(AA126="100x150",AB126*AC126*$AD$4*$AD$3,IF(AA126="150x300",AB126*AC126*$AD$5*$AD$3,IF(AA126="115x250",AB126*AC126*$AD$5*$AD$3,IF(AA126="65x120",AB126*AC126*$AD$4*$AD$3,IF(AA126="115x240",AB126*AC126*$AD$5*$AD$3,""))))))))</f>
        <v/>
      </c>
    </row>
    <row r="127" spans="1:30" ht="18.75" customHeight="1" x14ac:dyDescent="0.25">
      <c r="A127" s="531">
        <v>56</v>
      </c>
      <c r="B127" s="310" t="s">
        <v>116</v>
      </c>
      <c r="C127" s="311" t="s">
        <v>125</v>
      </c>
      <c r="D127" s="508" t="s">
        <v>91</v>
      </c>
      <c r="E127" s="307"/>
      <c r="F127" s="495"/>
      <c r="G127" s="536">
        <v>367</v>
      </c>
      <c r="H127" s="497">
        <v>12</v>
      </c>
      <c r="I127" s="316">
        <f t="shared" si="29"/>
        <v>1761.6000000000001</v>
      </c>
      <c r="J127" s="498">
        <v>1000</v>
      </c>
      <c r="K127" s="499">
        <v>21</v>
      </c>
      <c r="L127" s="500">
        <f t="shared" si="30"/>
        <v>3360</v>
      </c>
      <c r="M127" s="501">
        <v>1000</v>
      </c>
      <c r="N127" s="499">
        <v>21</v>
      </c>
      <c r="O127" s="502">
        <f>N127*M127*$L$4*$L$3</f>
        <v>3360</v>
      </c>
      <c r="P127" s="503">
        <v>0</v>
      </c>
      <c r="Q127" s="316">
        <f t="shared" si="31"/>
        <v>0</v>
      </c>
      <c r="R127" s="504">
        <v>570</v>
      </c>
      <c r="S127" s="505">
        <v>2</v>
      </c>
      <c r="T127" s="408">
        <f t="shared" si="32"/>
        <v>570</v>
      </c>
      <c r="U127" s="512"/>
      <c r="V127" s="479">
        <f t="shared" si="33"/>
        <v>0</v>
      </c>
      <c r="W127" s="513"/>
      <c r="X127" s="483">
        <f t="shared" si="34"/>
        <v>0</v>
      </c>
      <c r="Y127" s="506"/>
      <c r="Z127" s="491">
        <f t="shared" si="35"/>
        <v>0</v>
      </c>
      <c r="AA127" s="507" t="s">
        <v>38</v>
      </c>
      <c r="AB127" s="499">
        <v>2</v>
      </c>
      <c r="AC127" s="308" t="s">
        <v>334</v>
      </c>
      <c r="AD127" s="483" t="e">
        <f>IF(AA127="85x150",AB127*AC127*$AD$4,IF(AA127="115x200",AB127*AC127*$AD$4*$AD$3,IF(AA127="85x120",AB127*AC127*$AD$4*$AD$3,IF(AA127="100x150",AB127*AC127*$AD$4*$AD$3,IF(AA127="150x300",AB127*AC127*$AD$5*$AD$3,IF(AA127="115x250",AB127*AC127*$AD$5*$AD$3,IF(AA127="65x120",AB127*AC127*$AD$4*$AD$3,IF(AA127="115x240",AB127*AC127*$AD$5*$AD$3,""))))))))</f>
        <v>#VALUE!</v>
      </c>
    </row>
    <row r="128" spans="1:30" ht="18.75" customHeight="1" x14ac:dyDescent="0.3">
      <c r="A128" s="1487">
        <v>57</v>
      </c>
      <c r="B128" s="1488" t="s">
        <v>126</v>
      </c>
      <c r="C128" s="1489" t="s">
        <v>127</v>
      </c>
      <c r="D128" s="508" t="s">
        <v>91</v>
      </c>
      <c r="E128" s="307"/>
      <c r="F128" s="495"/>
      <c r="G128" s="496">
        <v>912</v>
      </c>
      <c r="H128" s="509">
        <v>8</v>
      </c>
      <c r="I128" s="316">
        <f t="shared" si="29"/>
        <v>2918.4</v>
      </c>
      <c r="J128" s="1456">
        <v>1300</v>
      </c>
      <c r="K128" s="1396">
        <v>21</v>
      </c>
      <c r="L128" s="1458">
        <f t="shared" si="30"/>
        <v>4368</v>
      </c>
      <c r="M128" s="1485">
        <v>1300</v>
      </c>
      <c r="N128" s="1396">
        <v>8</v>
      </c>
      <c r="O128" s="1462">
        <f>N128*M128*O3*O4</f>
        <v>2496</v>
      </c>
      <c r="P128" s="1448">
        <v>0</v>
      </c>
      <c r="Q128" s="1450">
        <f t="shared" si="31"/>
        <v>0</v>
      </c>
      <c r="R128" s="1452"/>
      <c r="S128" s="1454"/>
      <c r="T128" s="1473">
        <f t="shared" si="32"/>
        <v>0</v>
      </c>
      <c r="U128" s="1475"/>
      <c r="V128" s="1450">
        <f t="shared" si="33"/>
        <v>0</v>
      </c>
      <c r="W128" s="1479"/>
      <c r="X128" s="1477">
        <f t="shared" si="34"/>
        <v>0</v>
      </c>
      <c r="Y128" s="1481"/>
      <c r="Z128" s="1483">
        <f t="shared" si="35"/>
        <v>0</v>
      </c>
      <c r="AA128" s="1479"/>
      <c r="AB128" s="1396"/>
      <c r="AC128" s="1396"/>
      <c r="AD128" s="1477" t="str">
        <f>IF(AA128="85x150",AB128*AC128*$AD$4,IF(AA128="115x200",AB128*AC128*$AD$4*$AD$3,IF(AA128="85x120",AB128*AC128*$AD$4*$AD$3,IF(AA128="100x150",AB128*AC128*$AD$4*$AD$3,IF(AA128="150x300",AB128*AC128*$AD$5*$AD$3,IF(AA128="115x250",AB128*AC128*$AD$5*$AD$3,IF(AA128="65x120",AB128*AC128*$AD$4*$AD$3,IF(AA128="115x240",AB128*AC128*$AD$5*$AD$3,""))))))))</f>
        <v/>
      </c>
    </row>
    <row r="129" spans="1:30" ht="18.75" customHeight="1" x14ac:dyDescent="0.3">
      <c r="A129" s="1487"/>
      <c r="B129" s="1488"/>
      <c r="C129" s="1489"/>
      <c r="D129" s="508"/>
      <c r="E129" s="307"/>
      <c r="F129" s="495"/>
      <c r="G129" s="496">
        <v>80.56</v>
      </c>
      <c r="H129" s="509">
        <v>8</v>
      </c>
      <c r="I129" s="316">
        <f t="shared" si="29"/>
        <v>257.79200000000003</v>
      </c>
      <c r="J129" s="1512"/>
      <c r="K129" s="1507"/>
      <c r="L129" s="1513"/>
      <c r="M129" s="1514"/>
      <c r="N129" s="1507"/>
      <c r="O129" s="1508"/>
      <c r="P129" s="1509"/>
      <c r="Q129" s="1510"/>
      <c r="R129" s="1520"/>
      <c r="S129" s="1518"/>
      <c r="T129" s="1519"/>
      <c r="U129" s="1511"/>
      <c r="V129" s="1510"/>
      <c r="W129" s="1503"/>
      <c r="X129" s="1504"/>
      <c r="Y129" s="1505"/>
      <c r="Z129" s="1506"/>
      <c r="AA129" s="1503"/>
      <c r="AB129" s="1507"/>
      <c r="AC129" s="1507"/>
      <c r="AD129" s="1504"/>
    </row>
    <row r="130" spans="1:30" ht="18.75" customHeight="1" x14ac:dyDescent="0.3">
      <c r="A130" s="1487"/>
      <c r="B130" s="1488"/>
      <c r="C130" s="1489"/>
      <c r="D130" s="508"/>
      <c r="E130" s="307"/>
      <c r="F130" s="495"/>
      <c r="G130" s="496">
        <v>8.08</v>
      </c>
      <c r="H130" s="509">
        <v>8</v>
      </c>
      <c r="I130" s="316">
        <f t="shared" si="29"/>
        <v>25.855999999999998</v>
      </c>
      <c r="J130" s="1512"/>
      <c r="K130" s="1507"/>
      <c r="L130" s="1513"/>
      <c r="M130" s="1514"/>
      <c r="N130" s="1507"/>
      <c r="O130" s="1508"/>
      <c r="P130" s="1509"/>
      <c r="Q130" s="1510"/>
      <c r="R130" s="1520"/>
      <c r="S130" s="1518"/>
      <c r="T130" s="1519"/>
      <c r="U130" s="1511"/>
      <c r="V130" s="1510"/>
      <c r="W130" s="1503"/>
      <c r="X130" s="1504"/>
      <c r="Y130" s="1505"/>
      <c r="Z130" s="1506"/>
      <c r="AA130" s="1503"/>
      <c r="AB130" s="1507"/>
      <c r="AC130" s="1507"/>
      <c r="AD130" s="1504"/>
    </row>
    <row r="131" spans="1:30" ht="18.75" customHeight="1" x14ac:dyDescent="0.3">
      <c r="A131" s="1487"/>
      <c r="B131" s="1488"/>
      <c r="C131" s="1489"/>
      <c r="D131" s="508"/>
      <c r="E131" s="307"/>
      <c r="F131" s="495"/>
      <c r="G131" s="496">
        <v>153.85</v>
      </c>
      <c r="H131" s="509">
        <v>4</v>
      </c>
      <c r="I131" s="316">
        <f t="shared" si="29"/>
        <v>246.16</v>
      </c>
      <c r="J131" s="1512"/>
      <c r="K131" s="1507"/>
      <c r="L131" s="1513"/>
      <c r="M131" s="1514"/>
      <c r="N131" s="1507"/>
      <c r="O131" s="1508"/>
      <c r="P131" s="1509"/>
      <c r="Q131" s="1510"/>
      <c r="R131" s="1520"/>
      <c r="S131" s="1518"/>
      <c r="T131" s="1519"/>
      <c r="U131" s="1511"/>
      <c r="V131" s="1510"/>
      <c r="W131" s="1503"/>
      <c r="X131" s="1504"/>
      <c r="Y131" s="1505"/>
      <c r="Z131" s="1506"/>
      <c r="AA131" s="1503"/>
      <c r="AB131" s="1507"/>
      <c r="AC131" s="1507"/>
      <c r="AD131" s="1504"/>
    </row>
    <row r="132" spans="1:30" ht="18.75" customHeight="1" x14ac:dyDescent="0.3">
      <c r="A132" s="1487"/>
      <c r="B132" s="1488"/>
      <c r="C132" s="1489"/>
      <c r="D132" s="508"/>
      <c r="E132" s="307"/>
      <c r="F132" s="495"/>
      <c r="G132" s="496">
        <v>49.35</v>
      </c>
      <c r="H132" s="509">
        <v>1</v>
      </c>
      <c r="I132" s="316">
        <f t="shared" si="29"/>
        <v>19.740000000000002</v>
      </c>
      <c r="J132" s="1457"/>
      <c r="K132" s="1397"/>
      <c r="L132" s="1459"/>
      <c r="M132" s="1486"/>
      <c r="N132" s="1397"/>
      <c r="O132" s="1463"/>
      <c r="P132" s="1449"/>
      <c r="Q132" s="1451"/>
      <c r="R132" s="1453"/>
      <c r="S132" s="1455"/>
      <c r="T132" s="1474"/>
      <c r="U132" s="1476"/>
      <c r="V132" s="1451"/>
      <c r="W132" s="1480"/>
      <c r="X132" s="1478"/>
      <c r="Y132" s="1482"/>
      <c r="Z132" s="1484"/>
      <c r="AA132" s="1480"/>
      <c r="AB132" s="1397"/>
      <c r="AC132" s="1397"/>
      <c r="AD132" s="1478"/>
    </row>
    <row r="133" spans="1:30" ht="18.75" customHeight="1" x14ac:dyDescent="0.3">
      <c r="A133" s="1464">
        <v>58</v>
      </c>
      <c r="B133" s="1465" t="s">
        <v>121</v>
      </c>
      <c r="C133" s="1466" t="s">
        <v>128</v>
      </c>
      <c r="D133" s="508" t="s">
        <v>37</v>
      </c>
      <c r="E133" s="307"/>
      <c r="F133" s="495"/>
      <c r="G133" s="496">
        <v>1035</v>
      </c>
      <c r="H133" s="509">
        <v>4</v>
      </c>
      <c r="I133" s="316">
        <f t="shared" si="29"/>
        <v>1656</v>
      </c>
      <c r="J133" s="1456">
        <v>1912</v>
      </c>
      <c r="K133" s="1396">
        <v>8</v>
      </c>
      <c r="L133" s="1458">
        <f>K133*J133*L4*L3</f>
        <v>2447.36</v>
      </c>
      <c r="M133" s="516">
        <v>1553</v>
      </c>
      <c r="N133" s="499">
        <v>2</v>
      </c>
      <c r="O133" s="502">
        <f>N133*M133*O3*O4</f>
        <v>745.44</v>
      </c>
      <c r="P133" s="1448">
        <v>0</v>
      </c>
      <c r="Q133" s="1450">
        <f>($P133/12)*$Q$3*$Q$4</f>
        <v>0</v>
      </c>
      <c r="R133" s="1452">
        <v>152</v>
      </c>
      <c r="S133" s="1454">
        <v>1</v>
      </c>
      <c r="T133" s="1473">
        <v>76</v>
      </c>
      <c r="U133" s="1475"/>
      <c r="V133" s="1450">
        <f>U133*$V$4</f>
        <v>0</v>
      </c>
      <c r="W133" s="1479"/>
      <c r="X133" s="1477">
        <f>W133*$V$4</f>
        <v>0</v>
      </c>
      <c r="Y133" s="1481"/>
      <c r="Z133" s="1483">
        <f>Y133*$V$4</f>
        <v>0</v>
      </c>
      <c r="AA133" s="507" t="s">
        <v>45</v>
      </c>
      <c r="AB133" s="499">
        <v>1</v>
      </c>
      <c r="AC133" s="499">
        <v>4</v>
      </c>
      <c r="AD133" s="483">
        <f>IF(AA133="85x150",AB133*AC133*$AD$4,IF(AA133="115x200",AB133*AC133*$AD$4*$AD$3,IF(AA133="85x120",AB133*AC133*$AD$4*$AD$3,IF(AA133="100x150",AB133*AC133*$AD$4*$AD$3,IF(AA133="150x300",AB133*AC133*$AD$5*$AD$3,IF(AA133="115x250",AB133*AC133*$AD$5*$AD$3,IF(AA133="65x120",AB133*AC133*$AD$4*$AD$3,IF(AA133="115x240",AB133*AC133*$AD$5*$AD$3,""))))))))</f>
        <v>40</v>
      </c>
    </row>
    <row r="134" spans="1:30" ht="18.75" customHeight="1" x14ac:dyDescent="0.3">
      <c r="A134" s="1464"/>
      <c r="B134" s="1465"/>
      <c r="C134" s="1466"/>
      <c r="D134" s="508"/>
      <c r="E134" s="307"/>
      <c r="F134" s="495"/>
      <c r="G134" s="496">
        <v>13.61</v>
      </c>
      <c r="H134" s="509">
        <v>1</v>
      </c>
      <c r="I134" s="316">
        <f t="shared" si="29"/>
        <v>5.444</v>
      </c>
      <c r="J134" s="1512"/>
      <c r="K134" s="1507"/>
      <c r="L134" s="1513"/>
      <c r="M134" s="1460">
        <v>1912</v>
      </c>
      <c r="N134" s="1396">
        <v>4</v>
      </c>
      <c r="O134" s="1462">
        <f>N134*M134*O3*O4</f>
        <v>1835.52</v>
      </c>
      <c r="P134" s="1509"/>
      <c r="Q134" s="1510"/>
      <c r="R134" s="1520"/>
      <c r="S134" s="1518"/>
      <c r="T134" s="1519"/>
      <c r="U134" s="1511"/>
      <c r="V134" s="1510"/>
      <c r="W134" s="1503"/>
      <c r="X134" s="1504"/>
      <c r="Y134" s="1505"/>
      <c r="Z134" s="1506"/>
      <c r="AA134" s="1479" t="s">
        <v>54</v>
      </c>
      <c r="AB134" s="1396">
        <v>7</v>
      </c>
      <c r="AC134" s="1396">
        <v>4</v>
      </c>
      <c r="AD134" s="1477">
        <f>IF(AA134="85x150",AB134*AC134*$AD$4,IF(AA134="115x200",AB134*AC134*$AD$4*$AD$3,IF(AA134="85x120",AB134*AC134*$AD$4*$AD$3,IF(AA134="100x150",AB134*AC134*$AD$4*$AD$3,IF(AA134="150x300",AB134*AC134*$AD$5*$AD$3,IF(AA134="115x250",AB134*AC134*$AD$5*$AD$3,IF(AA134="65x120",AB134*AC134*$AD$4*$AD$3,IF(AA134="115x240",AB134*AC134*$AD$5*$AD$3,""))))))))</f>
        <v>280</v>
      </c>
    </row>
    <row r="135" spans="1:30" ht="18.75" customHeight="1" x14ac:dyDescent="0.3">
      <c r="A135" s="1464"/>
      <c r="B135" s="1465"/>
      <c r="C135" s="1466"/>
      <c r="D135" s="508"/>
      <c r="E135" s="307"/>
      <c r="F135" s="495"/>
      <c r="G135" s="496">
        <v>206</v>
      </c>
      <c r="H135" s="509">
        <v>12</v>
      </c>
      <c r="I135" s="316">
        <f t="shared" si="29"/>
        <v>988.80000000000007</v>
      </c>
      <c r="J135" s="1512"/>
      <c r="K135" s="1507"/>
      <c r="L135" s="1513"/>
      <c r="M135" s="1517"/>
      <c r="N135" s="1507"/>
      <c r="O135" s="1508"/>
      <c r="P135" s="1509"/>
      <c r="Q135" s="1510"/>
      <c r="R135" s="1520"/>
      <c r="S135" s="1518"/>
      <c r="T135" s="1519"/>
      <c r="U135" s="1511"/>
      <c r="V135" s="1510"/>
      <c r="W135" s="1503"/>
      <c r="X135" s="1504"/>
      <c r="Y135" s="1505"/>
      <c r="Z135" s="1506"/>
      <c r="AA135" s="1503"/>
      <c r="AB135" s="1507"/>
      <c r="AC135" s="1507"/>
      <c r="AD135" s="1504"/>
    </row>
    <row r="136" spans="1:30" ht="18.75" customHeight="1" x14ac:dyDescent="0.3">
      <c r="A136" s="1464"/>
      <c r="B136" s="1465"/>
      <c r="C136" s="1466"/>
      <c r="D136" s="508"/>
      <c r="E136" s="307"/>
      <c r="F136" s="495"/>
      <c r="G136" s="496">
        <v>402</v>
      </c>
      <c r="H136" s="509">
        <v>12</v>
      </c>
      <c r="I136" s="316">
        <f t="shared" si="29"/>
        <v>1929.6000000000001</v>
      </c>
      <c r="J136" s="1512"/>
      <c r="K136" s="1507"/>
      <c r="L136" s="1513"/>
      <c r="M136" s="1517"/>
      <c r="N136" s="1507"/>
      <c r="O136" s="1508"/>
      <c r="P136" s="1509"/>
      <c r="Q136" s="1510"/>
      <c r="R136" s="1520"/>
      <c r="S136" s="1518"/>
      <c r="T136" s="1519"/>
      <c r="U136" s="1511"/>
      <c r="V136" s="1510"/>
      <c r="W136" s="1503"/>
      <c r="X136" s="1504"/>
      <c r="Y136" s="1505"/>
      <c r="Z136" s="1506"/>
      <c r="AA136" s="1503"/>
      <c r="AB136" s="1507"/>
      <c r="AC136" s="1507"/>
      <c r="AD136" s="1504"/>
    </row>
    <row r="137" spans="1:30" ht="18.75" customHeight="1" x14ac:dyDescent="0.3">
      <c r="A137" s="1464"/>
      <c r="B137" s="1465"/>
      <c r="C137" s="1466"/>
      <c r="D137" s="508"/>
      <c r="E137" s="307"/>
      <c r="F137" s="495"/>
      <c r="G137" s="496">
        <v>100</v>
      </c>
      <c r="H137" s="509">
        <v>4</v>
      </c>
      <c r="I137" s="316">
        <f t="shared" si="29"/>
        <v>160</v>
      </c>
      <c r="J137" s="1512"/>
      <c r="K137" s="1507"/>
      <c r="L137" s="1513"/>
      <c r="M137" s="1517"/>
      <c r="N137" s="1507"/>
      <c r="O137" s="1508"/>
      <c r="P137" s="1509"/>
      <c r="Q137" s="1510"/>
      <c r="R137" s="1520"/>
      <c r="S137" s="1518"/>
      <c r="T137" s="1519"/>
      <c r="U137" s="1511"/>
      <c r="V137" s="1510"/>
      <c r="W137" s="1503"/>
      <c r="X137" s="1504"/>
      <c r="Y137" s="1505"/>
      <c r="Z137" s="1506"/>
      <c r="AA137" s="1503"/>
      <c r="AB137" s="1507"/>
      <c r="AC137" s="1507"/>
      <c r="AD137" s="1504"/>
    </row>
    <row r="138" spans="1:30" ht="18.75" customHeight="1" x14ac:dyDescent="0.3">
      <c r="A138" s="1464"/>
      <c r="B138" s="1465"/>
      <c r="C138" s="1466"/>
      <c r="D138" s="508"/>
      <c r="E138" s="307"/>
      <c r="F138" s="495"/>
      <c r="G138" s="496">
        <v>157</v>
      </c>
      <c r="H138" s="509">
        <v>9</v>
      </c>
      <c r="I138" s="316">
        <f t="shared" si="29"/>
        <v>565.20000000000005</v>
      </c>
      <c r="J138" s="1512"/>
      <c r="K138" s="1507"/>
      <c r="L138" s="1513"/>
      <c r="M138" s="1517"/>
      <c r="N138" s="1507"/>
      <c r="O138" s="1508"/>
      <c r="P138" s="1509"/>
      <c r="Q138" s="1510"/>
      <c r="R138" s="1520"/>
      <c r="S138" s="1518"/>
      <c r="T138" s="1519"/>
      <c r="U138" s="1511"/>
      <c r="V138" s="1510"/>
      <c r="W138" s="1503"/>
      <c r="X138" s="1504"/>
      <c r="Y138" s="1505"/>
      <c r="Z138" s="1506"/>
      <c r="AA138" s="1503"/>
      <c r="AB138" s="1507"/>
      <c r="AC138" s="1507"/>
      <c r="AD138" s="1504"/>
    </row>
    <row r="139" spans="1:30" ht="18.75" customHeight="1" x14ac:dyDescent="0.3">
      <c r="A139" s="1464"/>
      <c r="B139" s="1465"/>
      <c r="C139" s="1466"/>
      <c r="D139" s="508"/>
      <c r="E139" s="307"/>
      <c r="F139" s="495"/>
      <c r="G139" s="496">
        <v>3015</v>
      </c>
      <c r="H139" s="509">
        <v>1</v>
      </c>
      <c r="I139" s="316">
        <f t="shared" si="29"/>
        <v>1206</v>
      </c>
      <c r="J139" s="1457"/>
      <c r="K139" s="1397"/>
      <c r="L139" s="1459"/>
      <c r="M139" s="1461"/>
      <c r="N139" s="1397"/>
      <c r="O139" s="1463"/>
      <c r="P139" s="1449"/>
      <c r="Q139" s="1451"/>
      <c r="R139" s="1453"/>
      <c r="S139" s="1455"/>
      <c r="T139" s="1474"/>
      <c r="U139" s="1476"/>
      <c r="V139" s="1451"/>
      <c r="W139" s="1480"/>
      <c r="X139" s="1478"/>
      <c r="Y139" s="1482"/>
      <c r="Z139" s="1484"/>
      <c r="AA139" s="1480"/>
      <c r="AB139" s="1397"/>
      <c r="AC139" s="1397"/>
      <c r="AD139" s="1478"/>
    </row>
    <row r="140" spans="1:30" ht="18.75" customHeight="1" x14ac:dyDescent="0.3">
      <c r="A140" s="1515">
        <v>59</v>
      </c>
      <c r="B140" s="1387" t="s">
        <v>89</v>
      </c>
      <c r="C140" s="1516" t="s">
        <v>129</v>
      </c>
      <c r="D140" s="508" t="s">
        <v>91</v>
      </c>
      <c r="E140" s="307"/>
      <c r="F140" s="495"/>
      <c r="G140" s="496">
        <v>578</v>
      </c>
      <c r="H140" s="509">
        <v>21</v>
      </c>
      <c r="I140" s="316">
        <f t="shared" si="29"/>
        <v>4855.2</v>
      </c>
      <c r="J140" s="1456">
        <v>7984</v>
      </c>
      <c r="K140" s="1396">
        <v>21</v>
      </c>
      <c r="L140" s="1458">
        <f>K140*J140*L3*L4</f>
        <v>26826.240000000002</v>
      </c>
      <c r="M140" s="1485">
        <v>7984</v>
      </c>
      <c r="N140" s="1396">
        <v>21</v>
      </c>
      <c r="O140" s="1462">
        <f>N140*M140*O3*O4</f>
        <v>40239.360000000001</v>
      </c>
      <c r="P140" s="1448">
        <v>0</v>
      </c>
      <c r="Q140" s="1450">
        <f>($P140/12)*$Q$3*$Q$4</f>
        <v>0</v>
      </c>
      <c r="R140" s="504">
        <v>25</v>
      </c>
      <c r="S140" s="505">
        <v>2</v>
      </c>
      <c r="T140" s="408">
        <f>(R140*S140)/2</f>
        <v>25</v>
      </c>
      <c r="U140" s="1475"/>
      <c r="V140" s="1450">
        <f>U140*$V$4</f>
        <v>0</v>
      </c>
      <c r="W140" s="1479"/>
      <c r="X140" s="1477">
        <f>W140*$V$4</f>
        <v>0</v>
      </c>
      <c r="Y140" s="1481"/>
      <c r="Z140" s="1483">
        <f>Y140*$V$4</f>
        <v>0</v>
      </c>
      <c r="AA140" s="1479" t="s">
        <v>45</v>
      </c>
      <c r="AB140" s="1396">
        <v>3</v>
      </c>
      <c r="AC140" s="1396">
        <v>4</v>
      </c>
      <c r="AD140" s="1477">
        <f>IF(AA140="85x150",AB140*AC140*$AD$4,IF(AA140="115x200",AB140*AC140*$AD$4*$AD$3,IF(AA140="85x120",AB140*AC140*$AD$4*$AD$3,IF(AA140="100x150",AB140*AC140*$AD$4*$AD$3,IF(AA140="150x300",AB140*AC140*$AD$5*$AD$3,IF(AA140="115x250",AB140*AC140*$AD$5*$AD$3,IF(AA140="65x120",AB140*AC140*$AD$4*$AD$3,IF(AA140="115x240",AB140*AC140*$AD$5*$AD$3,""))))))))</f>
        <v>120</v>
      </c>
    </row>
    <row r="141" spans="1:30" ht="18.75" customHeight="1" x14ac:dyDescent="0.3">
      <c r="A141" s="1515"/>
      <c r="B141" s="1387"/>
      <c r="C141" s="1516"/>
      <c r="D141" s="508"/>
      <c r="E141" s="307"/>
      <c r="F141" s="495"/>
      <c r="G141" s="496">
        <v>1726</v>
      </c>
      <c r="H141" s="509">
        <v>21</v>
      </c>
      <c r="I141" s="316">
        <f t="shared" si="29"/>
        <v>14498.4</v>
      </c>
      <c r="J141" s="1512"/>
      <c r="K141" s="1507"/>
      <c r="L141" s="1513"/>
      <c r="M141" s="1514"/>
      <c r="N141" s="1507"/>
      <c r="O141" s="1508"/>
      <c r="P141" s="1509"/>
      <c r="Q141" s="1510"/>
      <c r="R141" s="504"/>
      <c r="S141" s="505"/>
      <c r="T141" s="408"/>
      <c r="U141" s="1511"/>
      <c r="V141" s="1510"/>
      <c r="W141" s="1503"/>
      <c r="X141" s="1504"/>
      <c r="Y141" s="1505"/>
      <c r="Z141" s="1506"/>
      <c r="AA141" s="1503"/>
      <c r="AB141" s="1507"/>
      <c r="AC141" s="1507"/>
      <c r="AD141" s="1504"/>
    </row>
    <row r="142" spans="1:30" ht="18.75" customHeight="1" x14ac:dyDescent="0.3">
      <c r="A142" s="1515"/>
      <c r="B142" s="1387"/>
      <c r="C142" s="1516"/>
      <c r="D142" s="508"/>
      <c r="E142" s="307"/>
      <c r="F142" s="495"/>
      <c r="G142" s="496">
        <v>345</v>
      </c>
      <c r="H142" s="509">
        <v>21</v>
      </c>
      <c r="I142" s="316">
        <f t="shared" si="29"/>
        <v>2898</v>
      </c>
      <c r="J142" s="1512"/>
      <c r="K142" s="1507"/>
      <c r="L142" s="1513"/>
      <c r="M142" s="1514"/>
      <c r="N142" s="1507"/>
      <c r="O142" s="1508"/>
      <c r="P142" s="1509"/>
      <c r="Q142" s="1510"/>
      <c r="R142" s="504">
        <v>30</v>
      </c>
      <c r="S142" s="505">
        <v>2</v>
      </c>
      <c r="T142" s="408">
        <f>(R142*S142)/2</f>
        <v>30</v>
      </c>
      <c r="U142" s="1511"/>
      <c r="V142" s="1510"/>
      <c r="W142" s="1503"/>
      <c r="X142" s="1504"/>
      <c r="Y142" s="1505"/>
      <c r="Z142" s="1506"/>
      <c r="AA142" s="1503"/>
      <c r="AB142" s="1507"/>
      <c r="AC142" s="1507"/>
      <c r="AD142" s="1504"/>
    </row>
    <row r="143" spans="1:30" ht="18.75" customHeight="1" x14ac:dyDescent="0.3">
      <c r="A143" s="1515"/>
      <c r="B143" s="1387"/>
      <c r="C143" s="1516"/>
      <c r="D143" s="508"/>
      <c r="E143" s="307"/>
      <c r="F143" s="495"/>
      <c r="G143" s="496">
        <v>81</v>
      </c>
      <c r="H143" s="509">
        <v>21</v>
      </c>
      <c r="I143" s="316">
        <f t="shared" si="29"/>
        <v>680.4</v>
      </c>
      <c r="J143" s="1512"/>
      <c r="K143" s="1507"/>
      <c r="L143" s="1513"/>
      <c r="M143" s="1514"/>
      <c r="N143" s="1507"/>
      <c r="O143" s="1508"/>
      <c r="P143" s="1509"/>
      <c r="Q143" s="1510"/>
      <c r="R143" s="504">
        <v>10</v>
      </c>
      <c r="S143" s="505">
        <v>2</v>
      </c>
      <c r="T143" s="408">
        <f>(R143*S143)/2</f>
        <v>10</v>
      </c>
      <c r="U143" s="1511"/>
      <c r="V143" s="1510"/>
      <c r="W143" s="1503"/>
      <c r="X143" s="1504"/>
      <c r="Y143" s="1505"/>
      <c r="Z143" s="1506"/>
      <c r="AA143" s="1503"/>
      <c r="AB143" s="1507"/>
      <c r="AC143" s="1507"/>
      <c r="AD143" s="1504"/>
    </row>
    <row r="144" spans="1:30" ht="18.75" customHeight="1" x14ac:dyDescent="0.3">
      <c r="A144" s="1515"/>
      <c r="B144" s="1387"/>
      <c r="C144" s="1516"/>
      <c r="D144" s="508"/>
      <c r="E144" s="307"/>
      <c r="F144" s="495"/>
      <c r="G144" s="496">
        <v>150</v>
      </c>
      <c r="H144" s="509">
        <v>21</v>
      </c>
      <c r="I144" s="316">
        <f t="shared" si="29"/>
        <v>1260</v>
      </c>
      <c r="J144" s="1512"/>
      <c r="K144" s="1507"/>
      <c r="L144" s="1513"/>
      <c r="M144" s="1514"/>
      <c r="N144" s="1507"/>
      <c r="O144" s="1508"/>
      <c r="P144" s="1509"/>
      <c r="Q144" s="1510"/>
      <c r="R144" s="537"/>
      <c r="S144" s="523"/>
      <c r="T144" s="511"/>
      <c r="U144" s="1511"/>
      <c r="V144" s="1510"/>
      <c r="W144" s="1503"/>
      <c r="X144" s="1504"/>
      <c r="Y144" s="1505"/>
      <c r="Z144" s="1506"/>
      <c r="AA144" s="1503"/>
      <c r="AB144" s="1507"/>
      <c r="AC144" s="1507"/>
      <c r="AD144" s="1504"/>
    </row>
    <row r="145" spans="1:30" ht="18.75" customHeight="1" x14ac:dyDescent="0.3">
      <c r="A145" s="1515"/>
      <c r="B145" s="1387"/>
      <c r="C145" s="1516"/>
      <c r="D145" s="508"/>
      <c r="E145" s="307"/>
      <c r="F145" s="495"/>
      <c r="G145" s="496">
        <v>96</v>
      </c>
      <c r="H145" s="509">
        <v>1</v>
      </c>
      <c r="I145" s="316">
        <f t="shared" si="29"/>
        <v>38.4</v>
      </c>
      <c r="J145" s="1512"/>
      <c r="K145" s="1507"/>
      <c r="L145" s="1513"/>
      <c r="M145" s="1514"/>
      <c r="N145" s="1507"/>
      <c r="O145" s="1508"/>
      <c r="P145" s="1509"/>
      <c r="Q145" s="1510"/>
      <c r="R145" s="1452">
        <v>424</v>
      </c>
      <c r="S145" s="1454">
        <v>2</v>
      </c>
      <c r="T145" s="1473">
        <f>(R145*S145)/2</f>
        <v>424</v>
      </c>
      <c r="U145" s="1511"/>
      <c r="V145" s="1510"/>
      <c r="W145" s="1503"/>
      <c r="X145" s="1504"/>
      <c r="Y145" s="1505"/>
      <c r="Z145" s="1506"/>
      <c r="AA145" s="1503"/>
      <c r="AB145" s="1507"/>
      <c r="AC145" s="1507"/>
      <c r="AD145" s="1504"/>
    </row>
    <row r="146" spans="1:30" ht="18.75" customHeight="1" x14ac:dyDescent="0.3">
      <c r="A146" s="1515"/>
      <c r="B146" s="1387"/>
      <c r="C146" s="1516"/>
      <c r="D146" s="508"/>
      <c r="E146" s="307"/>
      <c r="F146" s="495"/>
      <c r="G146" s="496">
        <v>465</v>
      </c>
      <c r="H146" s="509">
        <v>1</v>
      </c>
      <c r="I146" s="316">
        <f t="shared" si="29"/>
        <v>186</v>
      </c>
      <c r="J146" s="1457"/>
      <c r="K146" s="1397"/>
      <c r="L146" s="1459"/>
      <c r="M146" s="1486"/>
      <c r="N146" s="1397"/>
      <c r="O146" s="1463"/>
      <c r="P146" s="1449"/>
      <c r="Q146" s="1451"/>
      <c r="R146" s="1453"/>
      <c r="S146" s="1455"/>
      <c r="T146" s="1474"/>
      <c r="U146" s="1476"/>
      <c r="V146" s="1451"/>
      <c r="W146" s="1480"/>
      <c r="X146" s="1478"/>
      <c r="Y146" s="1482"/>
      <c r="Z146" s="1484"/>
      <c r="AA146" s="1480"/>
      <c r="AB146" s="1397"/>
      <c r="AC146" s="1397"/>
      <c r="AD146" s="1478"/>
    </row>
    <row r="147" spans="1:30" ht="18.75" customHeight="1" x14ac:dyDescent="0.3">
      <c r="A147" s="1464">
        <v>60</v>
      </c>
      <c r="B147" s="1465" t="s">
        <v>121</v>
      </c>
      <c r="C147" s="1466" t="s">
        <v>130</v>
      </c>
      <c r="D147" s="508" t="s">
        <v>0</v>
      </c>
      <c r="E147" s="307"/>
      <c r="F147" s="495"/>
      <c r="G147" s="496">
        <v>216</v>
      </c>
      <c r="H147" s="509">
        <v>8</v>
      </c>
      <c r="I147" s="316">
        <f t="shared" si="29"/>
        <v>691.2</v>
      </c>
      <c r="J147" s="1456">
        <v>1000</v>
      </c>
      <c r="K147" s="1396">
        <v>21</v>
      </c>
      <c r="L147" s="1458">
        <f>K147*J147*L3*L4</f>
        <v>3360</v>
      </c>
      <c r="M147" s="1485">
        <v>0</v>
      </c>
      <c r="N147" s="1396">
        <v>0</v>
      </c>
      <c r="O147" s="1462">
        <f>N147*M147*O3*O4</f>
        <v>0</v>
      </c>
      <c r="P147" s="1448">
        <v>0</v>
      </c>
      <c r="Q147" s="1450">
        <f>($P147/12)*$Q$3*$Q$4</f>
        <v>0</v>
      </c>
      <c r="R147" s="1452">
        <v>40</v>
      </c>
      <c r="S147" s="1454">
        <v>1</v>
      </c>
      <c r="T147" s="1473">
        <f>(R147*S147)/2</f>
        <v>20</v>
      </c>
      <c r="U147" s="1475"/>
      <c r="V147" s="1450">
        <f>U147*$V$4</f>
        <v>0</v>
      </c>
      <c r="W147" s="1479"/>
      <c r="X147" s="1477">
        <f>W147*$V$4</f>
        <v>0</v>
      </c>
      <c r="Y147" s="1481"/>
      <c r="Z147" s="1483">
        <f>Y147*$V$4</f>
        <v>0</v>
      </c>
      <c r="AA147" s="507" t="s">
        <v>45</v>
      </c>
      <c r="AB147" s="499">
        <v>2</v>
      </c>
      <c r="AC147" s="499">
        <v>8</v>
      </c>
      <c r="AD147" s="483">
        <f>IF(AA147="85x150",AB147*AC147*$AD$4,IF(AA147="115x200",AB147*AC147*$AD$4*$AD$3,IF(AA147="85x120",AB147*AC147*$AD$4*$AD$3,IF(AA147="100x150",AB147*AC147*$AD$4*$AD$3,IF(AA147="150x300",AB147*AC147*$AD$5*$AD$3,IF(AA147="115x250",AB147*AC147*$AD$5*$AD$3,IF(AA147="65x120",AB147*AC147*$AD$4*$AD$3,IF(AA147="115x240",AB147*AC147*$AD$5*$AD$3,""))))))))</f>
        <v>160</v>
      </c>
    </row>
    <row r="148" spans="1:30" ht="18.75" customHeight="1" x14ac:dyDescent="0.3">
      <c r="A148" s="1464"/>
      <c r="B148" s="1465"/>
      <c r="C148" s="1466"/>
      <c r="D148" s="508"/>
      <c r="E148" s="307"/>
      <c r="F148" s="495"/>
      <c r="G148" s="496">
        <v>2443.9499999999998</v>
      </c>
      <c r="H148" s="509">
        <v>21</v>
      </c>
      <c r="I148" s="316">
        <f t="shared" si="29"/>
        <v>20529.18</v>
      </c>
      <c r="J148" s="1512"/>
      <c r="K148" s="1507"/>
      <c r="L148" s="1513"/>
      <c r="M148" s="1514"/>
      <c r="N148" s="1507"/>
      <c r="O148" s="1508"/>
      <c r="P148" s="1509"/>
      <c r="Q148" s="1510"/>
      <c r="R148" s="1453"/>
      <c r="S148" s="1455"/>
      <c r="T148" s="1474"/>
      <c r="U148" s="1511"/>
      <c r="V148" s="1510"/>
      <c r="W148" s="1503"/>
      <c r="X148" s="1504"/>
      <c r="Y148" s="1505"/>
      <c r="Z148" s="1506"/>
      <c r="AA148" s="1479" t="s">
        <v>38</v>
      </c>
      <c r="AB148" s="1396">
        <v>2</v>
      </c>
      <c r="AC148" s="1396">
        <v>8</v>
      </c>
      <c r="AD148" s="1477">
        <f>IF(AA148="85x150",AB148*AC148*$AD$4,IF(AA148="115x200",AB148*AC148*$AD$4*$AD$3,IF(AA148="85x120",AB148*AC148*$AD$4*$AD$3,IF(AA148="100x150",AB148*AC148*$AD$4*$AD$3,IF(AA148="150x300",AB148*AC148*$AD$5*$AD$3,IF(AA148="115x250",AB148*AC148*$AD$5*$AD$3,IF(AA148="65x120",AB148*AC148*$AD$4*$AD$3,IF(AA148="115x240",AB148*AC148*$AD$5*$AD$3,""))))))))</f>
        <v>32</v>
      </c>
    </row>
    <row r="149" spans="1:30" ht="18.75" customHeight="1" x14ac:dyDescent="0.3">
      <c r="A149" s="1464"/>
      <c r="B149" s="1465"/>
      <c r="C149" s="1466"/>
      <c r="D149" s="508"/>
      <c r="E149" s="307"/>
      <c r="F149" s="495"/>
      <c r="G149" s="1469">
        <v>92.44</v>
      </c>
      <c r="H149" s="1469">
        <v>2</v>
      </c>
      <c r="I149" s="1450">
        <f t="shared" si="29"/>
        <v>73.951999999999998</v>
      </c>
      <c r="J149" s="1512"/>
      <c r="K149" s="1507"/>
      <c r="L149" s="1513"/>
      <c r="M149" s="1514"/>
      <c r="N149" s="1507"/>
      <c r="O149" s="1508"/>
      <c r="P149" s="1509"/>
      <c r="Q149" s="1510"/>
      <c r="R149" s="1452">
        <v>350</v>
      </c>
      <c r="S149" s="1454">
        <v>1</v>
      </c>
      <c r="T149" s="1473">
        <f>(R149*S149)/2</f>
        <v>175</v>
      </c>
      <c r="U149" s="1511"/>
      <c r="V149" s="1510"/>
      <c r="W149" s="1503"/>
      <c r="X149" s="1504"/>
      <c r="Y149" s="1505"/>
      <c r="Z149" s="1506"/>
      <c r="AA149" s="1503"/>
      <c r="AB149" s="1507"/>
      <c r="AC149" s="1507"/>
      <c r="AD149" s="1504"/>
    </row>
    <row r="150" spans="1:30" ht="18.75" customHeight="1" x14ac:dyDescent="0.3">
      <c r="A150" s="1464"/>
      <c r="B150" s="1465"/>
      <c r="C150" s="1466"/>
      <c r="D150" s="508"/>
      <c r="E150" s="307"/>
      <c r="F150" s="495"/>
      <c r="G150" s="1470"/>
      <c r="H150" s="1470"/>
      <c r="I150" s="1451"/>
      <c r="J150" s="1457"/>
      <c r="K150" s="1397"/>
      <c r="L150" s="1459"/>
      <c r="M150" s="1486"/>
      <c r="N150" s="1397"/>
      <c r="O150" s="1463"/>
      <c r="P150" s="1449"/>
      <c r="Q150" s="1451"/>
      <c r="R150" s="1453"/>
      <c r="S150" s="1455"/>
      <c r="T150" s="1474"/>
      <c r="U150" s="1476"/>
      <c r="V150" s="1451"/>
      <c r="W150" s="1480"/>
      <c r="X150" s="1478"/>
      <c r="Y150" s="1482"/>
      <c r="Z150" s="1484"/>
      <c r="AA150" s="1480"/>
      <c r="AB150" s="1397"/>
      <c r="AC150" s="1397"/>
      <c r="AD150" s="1478"/>
    </row>
    <row r="151" spans="1:30" ht="18.75" customHeight="1" x14ac:dyDescent="0.3">
      <c r="A151" s="1487">
        <v>61</v>
      </c>
      <c r="B151" s="1488" t="s">
        <v>89</v>
      </c>
      <c r="C151" s="1489" t="s">
        <v>131</v>
      </c>
      <c r="D151" s="508" t="s">
        <v>0</v>
      </c>
      <c r="E151" s="307"/>
      <c r="F151" s="495"/>
      <c r="G151" s="496">
        <v>152</v>
      </c>
      <c r="H151" s="509">
        <v>11</v>
      </c>
      <c r="I151" s="316">
        <f>$I$3*G151*H151*$I$4</f>
        <v>668.80000000000007</v>
      </c>
      <c r="J151" s="1456"/>
      <c r="K151" s="1396"/>
      <c r="L151" s="1458">
        <f>K151*J151*$L$4*$L$3</f>
        <v>0</v>
      </c>
      <c r="M151" s="1485"/>
      <c r="N151" s="1396"/>
      <c r="O151" s="1462">
        <f>N151*M151*O3*O4</f>
        <v>0</v>
      </c>
      <c r="P151" s="503">
        <v>0</v>
      </c>
      <c r="Q151" s="316">
        <f>($P151/12)*$Q$3*$Q$4</f>
        <v>0</v>
      </c>
      <c r="R151" s="504">
        <v>60</v>
      </c>
      <c r="S151" s="505">
        <v>2</v>
      </c>
      <c r="T151" s="408">
        <f t="shared" ref="T151:T160" si="36">(R151*S151)/2</f>
        <v>60</v>
      </c>
      <c r="U151" s="512"/>
      <c r="V151" s="479">
        <f>U151*$V$4</f>
        <v>0</v>
      </c>
      <c r="W151" s="513"/>
      <c r="X151" s="483">
        <f>W151*$V$4</f>
        <v>0</v>
      </c>
      <c r="Y151" s="506"/>
      <c r="Z151" s="491">
        <f>Y151*$V$4</f>
        <v>0</v>
      </c>
      <c r="AA151" s="507"/>
      <c r="AB151" s="499"/>
      <c r="AC151" s="499"/>
      <c r="AD151" s="483" t="str">
        <f>IF(AA151="85x150",AB151*AC151*$AD$4,IF(AA151="115x200",AB151*AC151*$AD$4*$AD$3,IF(AA151="85x120",AB151*AC151*$AD$4*$AD$3,IF(AA151="100x150",AB151*AC151*$AD$4*$AD$3,IF(AA151="150x300",AB151*AC151*$AD$5*$AD$3,IF(AA151="115x250",AB151*AC151*$AD$5*$AD$3,IF(AA151="65x120",AB151*AC151*$AD$4*$AD$3,IF(AA151="115x240",AB151*AC151*$AD$5*$AD$3,""))))))))</f>
        <v/>
      </c>
    </row>
    <row r="152" spans="1:30" ht="18.75" customHeight="1" x14ac:dyDescent="0.3">
      <c r="A152" s="1487"/>
      <c r="B152" s="1488"/>
      <c r="C152" s="1489"/>
      <c r="D152" s="508"/>
      <c r="E152" s="307"/>
      <c r="F152" s="495"/>
      <c r="G152" s="496">
        <v>119</v>
      </c>
      <c r="H152" s="509">
        <v>11</v>
      </c>
      <c r="I152" s="316">
        <f>$I$3*G152*H152*$I$4</f>
        <v>523.6</v>
      </c>
      <c r="J152" s="1457"/>
      <c r="K152" s="1397"/>
      <c r="L152" s="1459"/>
      <c r="M152" s="1486"/>
      <c r="N152" s="1397"/>
      <c r="O152" s="1463"/>
      <c r="P152" s="503">
        <v>0</v>
      </c>
      <c r="Q152" s="316">
        <f>($P152/12)*$Q$3*$Q$4</f>
        <v>0</v>
      </c>
      <c r="R152" s="504">
        <v>30</v>
      </c>
      <c r="S152" s="505">
        <v>1</v>
      </c>
      <c r="T152" s="408">
        <f t="shared" si="36"/>
        <v>15</v>
      </c>
      <c r="U152" s="512"/>
      <c r="V152" s="479">
        <f>U152*$V$4</f>
        <v>0</v>
      </c>
      <c r="W152" s="513"/>
      <c r="X152" s="483">
        <f>W152*$V$4</f>
        <v>0</v>
      </c>
      <c r="Y152" s="506"/>
      <c r="Z152" s="491">
        <f>Y152*$V$4</f>
        <v>0</v>
      </c>
      <c r="AA152" s="507"/>
      <c r="AB152" s="499"/>
      <c r="AC152" s="499"/>
      <c r="AD152" s="483" t="str">
        <f>IF(AA152="85x150",AB152*AC152*$AD$4,IF(AA152="115x200",AB152*AC152*$AD$4*$AD$3,IF(AA152="85x120",AB152*AC152*$AD$4*$AD$3,IF(AA152="100x150",AB152*AC152*$AD$4*$AD$3,IF(AA152="150x300",AB152*AC152*$AD$5*$AD$3,IF(AA152="115x250",AB152*AC152*$AD$5*$AD$3,IF(AA152="65x120",AB152*AC152*$AD$4*$AD$3,IF(AA152="115x240",AB152*AC152*$AD$5*$AD$3,""))))))))</f>
        <v/>
      </c>
    </row>
    <row r="153" spans="1:30" ht="18.75" customHeight="1" x14ac:dyDescent="0.3">
      <c r="A153" s="1464">
        <v>62</v>
      </c>
      <c r="B153" s="1465" t="s">
        <v>121</v>
      </c>
      <c r="C153" s="1466" t="s">
        <v>132</v>
      </c>
      <c r="D153" s="508" t="s">
        <v>91</v>
      </c>
      <c r="E153" s="307"/>
      <c r="F153" s="495"/>
      <c r="G153" s="496">
        <v>2443.9499999999998</v>
      </c>
      <c r="H153" s="509">
        <v>21</v>
      </c>
      <c r="I153" s="316">
        <f>$I$3*G153*H153*$I$4</f>
        <v>20529.18</v>
      </c>
      <c r="J153" s="1456">
        <v>1000</v>
      </c>
      <c r="K153" s="1396">
        <v>21</v>
      </c>
      <c r="L153" s="1458">
        <f>K153*J153*$L$4*$L$3</f>
        <v>3360</v>
      </c>
      <c r="M153" s="1485">
        <v>1000</v>
      </c>
      <c r="N153" s="1396">
        <v>21</v>
      </c>
      <c r="O153" s="1462">
        <f>N153*M153*O3*O4</f>
        <v>5040</v>
      </c>
      <c r="P153" s="1448">
        <v>0</v>
      </c>
      <c r="Q153" s="1450">
        <f>($P153/12)*$Q$3*$Q$4</f>
        <v>0</v>
      </c>
      <c r="R153" s="504">
        <f>350+466.56+350</f>
        <v>1166.56</v>
      </c>
      <c r="S153" s="505">
        <v>1</v>
      </c>
      <c r="T153" s="408">
        <f t="shared" si="36"/>
        <v>583.28</v>
      </c>
      <c r="U153" s="1475"/>
      <c r="V153" s="1450">
        <f>U153*$V$4</f>
        <v>0</v>
      </c>
      <c r="W153" s="1479"/>
      <c r="X153" s="1477">
        <f>W153*$V$4</f>
        <v>0</v>
      </c>
      <c r="Y153" s="1481"/>
      <c r="Z153" s="1483">
        <f>Y153*$V$4</f>
        <v>0</v>
      </c>
      <c r="AA153" s="507" t="s">
        <v>45</v>
      </c>
      <c r="AB153" s="499">
        <v>2</v>
      </c>
      <c r="AC153" s="499">
        <v>8</v>
      </c>
      <c r="AD153" s="483">
        <f>IF(AA153="85x150",AB153*AC153*$AD$4,IF(AA153="115x200",AB153*AC153*$AD$4*$AD$3,IF(AA153="85x120",AB153*AC153*$AD$4*$AD$3,IF(AA153="100x150",AB153*AC153*$AD$4*$AD$3,IF(AA153="150x300",AB153*AC153*$AD$5*$AD$3,IF(AA153="115x250",AB153*AC153*$AD$5*$AD$3,IF(AA153="65x120",AB153*AC153*$AD$4*$AD$3,IF(AA153="115x240",AB153*AC153*$AD$5*$AD$3,""))))))))</f>
        <v>160</v>
      </c>
    </row>
    <row r="154" spans="1:30" ht="18.75" customHeight="1" x14ac:dyDescent="0.3">
      <c r="A154" s="1464"/>
      <c r="B154" s="1465"/>
      <c r="C154" s="1466"/>
      <c r="D154" s="508"/>
      <c r="E154" s="307"/>
      <c r="F154" s="495"/>
      <c r="G154" s="1469">
        <v>92.44</v>
      </c>
      <c r="H154" s="1469">
        <v>4</v>
      </c>
      <c r="I154" s="1450">
        <f>$I$3*G154*H154*$I$4</f>
        <v>147.904</v>
      </c>
      <c r="J154" s="1512"/>
      <c r="K154" s="1507"/>
      <c r="L154" s="1513"/>
      <c r="M154" s="1514"/>
      <c r="N154" s="1507"/>
      <c r="O154" s="1508"/>
      <c r="P154" s="1509"/>
      <c r="Q154" s="1510"/>
      <c r="R154" s="504">
        <f>147.39+155.52</f>
        <v>302.90999999999997</v>
      </c>
      <c r="S154" s="505">
        <v>1</v>
      </c>
      <c r="T154" s="408">
        <f t="shared" si="36"/>
        <v>151.45499999999998</v>
      </c>
      <c r="U154" s="1511"/>
      <c r="V154" s="1510"/>
      <c r="W154" s="1503"/>
      <c r="X154" s="1504"/>
      <c r="Y154" s="1505"/>
      <c r="Z154" s="1506"/>
      <c r="AA154" s="1501" t="s">
        <v>38</v>
      </c>
      <c r="AB154" s="1396">
        <v>2</v>
      </c>
      <c r="AC154" s="1396">
        <v>8</v>
      </c>
      <c r="AD154" s="1477">
        <f>IF(AA154="85x150",AB154*AC154*$AD$4,IF(AA154="115x200",AB154*AC154*$AD$4*$AD$3,IF(AA154="85x120",AB154*AC154*$AD$4*$AD$3,IF(AA154="100x150",AB154*AC154*$AD$4*$AD$3,IF(AA154="150x300",AB154*AC154*$AD$5*$AD$3,IF(AA154="115x250",AB154*AC154*$AD$5*$AD$3,IF(AA154="65x120",AB154*AC154*$AD$4*$AD$3,IF(AA154="115x240",AB154*AC154*$AD$5*$AD$3,""))))))))</f>
        <v>32</v>
      </c>
    </row>
    <row r="155" spans="1:30" ht="18.75" customHeight="1" x14ac:dyDescent="0.3">
      <c r="A155" s="1464"/>
      <c r="B155" s="1465"/>
      <c r="C155" s="1466"/>
      <c r="D155" s="508"/>
      <c r="E155" s="307"/>
      <c r="F155" s="495"/>
      <c r="G155" s="1470"/>
      <c r="H155" s="1470"/>
      <c r="I155" s="1451"/>
      <c r="J155" s="1457"/>
      <c r="K155" s="1397"/>
      <c r="L155" s="1459"/>
      <c r="M155" s="1486"/>
      <c r="N155" s="1397"/>
      <c r="O155" s="1463"/>
      <c r="P155" s="1449"/>
      <c r="Q155" s="1451"/>
      <c r="R155" s="504">
        <v>269.62</v>
      </c>
      <c r="S155" s="505">
        <v>1</v>
      </c>
      <c r="T155" s="408">
        <f t="shared" si="36"/>
        <v>134.81</v>
      </c>
      <c r="U155" s="1476"/>
      <c r="V155" s="1451"/>
      <c r="W155" s="1480"/>
      <c r="X155" s="1478"/>
      <c r="Y155" s="1482"/>
      <c r="Z155" s="1484"/>
      <c r="AA155" s="1502"/>
      <c r="AB155" s="1397"/>
      <c r="AC155" s="1397"/>
      <c r="AD155" s="1478"/>
    </row>
    <row r="156" spans="1:30" ht="18.75" customHeight="1" x14ac:dyDescent="0.3">
      <c r="A156" s="309">
        <v>63</v>
      </c>
      <c r="B156" s="306" t="s">
        <v>81</v>
      </c>
      <c r="C156" s="307" t="s">
        <v>133</v>
      </c>
      <c r="D156" s="508" t="s">
        <v>0</v>
      </c>
      <c r="E156" s="307"/>
      <c r="F156" s="495"/>
      <c r="G156" s="496">
        <v>426</v>
      </c>
      <c r="H156" s="509">
        <v>21</v>
      </c>
      <c r="I156" s="316">
        <f t="shared" ref="I156:I166" si="37">$I$3*G156*H156*$I$4</f>
        <v>3578.4</v>
      </c>
      <c r="J156" s="498"/>
      <c r="K156" s="499"/>
      <c r="L156" s="500">
        <f>K156*J156*$L$4*$L$3</f>
        <v>0</v>
      </c>
      <c r="M156" s="501"/>
      <c r="N156" s="499"/>
      <c r="O156" s="502">
        <f>N156*M156*O3*O4</f>
        <v>0</v>
      </c>
      <c r="P156" s="503">
        <v>0</v>
      </c>
      <c r="Q156" s="316">
        <f>($P156/12)*$Q$3*$Q$4</f>
        <v>0</v>
      </c>
      <c r="R156" s="504"/>
      <c r="S156" s="505"/>
      <c r="T156" s="408">
        <f t="shared" si="36"/>
        <v>0</v>
      </c>
      <c r="U156" s="512"/>
      <c r="V156" s="479">
        <f t="shared" ref="V156:V166" si="38">U156*$V$4</f>
        <v>0</v>
      </c>
      <c r="W156" s="513"/>
      <c r="X156" s="483">
        <f>W156*$V$4</f>
        <v>0</v>
      </c>
      <c r="Y156" s="506"/>
      <c r="Z156" s="491">
        <f>Y156*$V$4</f>
        <v>0</v>
      </c>
      <c r="AA156" s="507"/>
      <c r="AB156" s="499"/>
      <c r="AC156" s="499"/>
      <c r="AD156" s="483" t="str">
        <f t="shared" ref="AD156:AD166" si="39">IF(AA156="85x150",AB156*AC156*$AD$4,IF(AA156="115x200",AB156*AC156*$AD$4*$AD$3,IF(AA156="85x120",AB156*AC156*$AD$4*$AD$3,IF(AA156="100x150",AB156*AC156*$AD$4*$AD$3,IF(AA156="150x300",AB156*AC156*$AD$5*$AD$3,IF(AA156="115x250",AB156*AC156*$AD$5*$AD$3,IF(AA156="65x120",AB156*AC156*$AD$4*$AD$3,IF(AA156="115x240",AB156*AC156*$AD$5*$AD$3,""))))))))</f>
        <v/>
      </c>
    </row>
    <row r="157" spans="1:30" ht="18.75" customHeight="1" x14ac:dyDescent="0.3">
      <c r="A157" s="309">
        <v>64</v>
      </c>
      <c r="B157" s="306" t="s">
        <v>39</v>
      </c>
      <c r="C157" s="307" t="s">
        <v>134</v>
      </c>
      <c r="D157" s="508" t="s">
        <v>91</v>
      </c>
      <c r="E157" s="307"/>
      <c r="F157" s="495"/>
      <c r="G157" s="496">
        <v>411.3</v>
      </c>
      <c r="H157" s="509">
        <v>21</v>
      </c>
      <c r="I157" s="316">
        <f t="shared" si="37"/>
        <v>3454.92</v>
      </c>
      <c r="J157" s="498">
        <v>150</v>
      </c>
      <c r="K157" s="499">
        <v>21</v>
      </c>
      <c r="L157" s="500">
        <f>K157*J157*$L$4*$L$3</f>
        <v>504</v>
      </c>
      <c r="M157" s="501">
        <v>150</v>
      </c>
      <c r="N157" s="499">
        <v>21</v>
      </c>
      <c r="O157" s="502">
        <f>N157*M157*O3*O4</f>
        <v>756</v>
      </c>
      <c r="P157" s="503">
        <v>0</v>
      </c>
      <c r="Q157" s="316">
        <f>($P157/12)*$Q$3*$Q$4</f>
        <v>0</v>
      </c>
      <c r="R157" s="504"/>
      <c r="S157" s="505"/>
      <c r="T157" s="408">
        <f t="shared" si="36"/>
        <v>0</v>
      </c>
      <c r="U157" s="512"/>
      <c r="V157" s="479">
        <f t="shared" si="38"/>
        <v>0</v>
      </c>
      <c r="W157" s="513"/>
      <c r="X157" s="483">
        <f>W157*$V$4</f>
        <v>0</v>
      </c>
      <c r="Y157" s="506"/>
      <c r="Z157" s="491">
        <f>Y157*$V$4</f>
        <v>0</v>
      </c>
      <c r="AA157" s="507"/>
      <c r="AB157" s="499"/>
      <c r="AC157" s="499"/>
      <c r="AD157" s="483" t="str">
        <f t="shared" si="39"/>
        <v/>
      </c>
    </row>
    <row r="158" spans="1:30" ht="18.75" customHeight="1" x14ac:dyDescent="0.3">
      <c r="A158" s="493">
        <v>65</v>
      </c>
      <c r="B158" s="533" t="s">
        <v>101</v>
      </c>
      <c r="C158" s="534" t="s">
        <v>135</v>
      </c>
      <c r="D158" s="508" t="s">
        <v>91</v>
      </c>
      <c r="E158" s="307"/>
      <c r="F158" s="495"/>
      <c r="G158" s="496">
        <v>1019.56</v>
      </c>
      <c r="H158" s="509">
        <v>8</v>
      </c>
      <c r="I158" s="316">
        <f t="shared" si="37"/>
        <v>3262.5919999999996</v>
      </c>
      <c r="J158" s="498">
        <v>100</v>
      </c>
      <c r="K158" s="499">
        <v>21</v>
      </c>
      <c r="L158" s="500">
        <f>K158*J158*$L$4*$L$3</f>
        <v>336</v>
      </c>
      <c r="M158" s="501">
        <v>100</v>
      </c>
      <c r="N158" s="499">
        <v>8</v>
      </c>
      <c r="O158" s="502">
        <f>N158*M158*$O$3*$O$4</f>
        <v>192</v>
      </c>
      <c r="P158" s="503">
        <v>0</v>
      </c>
      <c r="Q158" s="316">
        <f>($P158/12)*$Q$3*$Q$4</f>
        <v>0</v>
      </c>
      <c r="R158" s="504">
        <v>280</v>
      </c>
      <c r="S158" s="505">
        <v>1</v>
      </c>
      <c r="T158" s="408">
        <f t="shared" si="36"/>
        <v>140</v>
      </c>
      <c r="U158" s="512">
        <v>220</v>
      </c>
      <c r="V158" s="479">
        <f t="shared" si="38"/>
        <v>264</v>
      </c>
      <c r="W158" s="513"/>
      <c r="X158" s="483">
        <f>W158*$V$4</f>
        <v>0</v>
      </c>
      <c r="Y158" s="506">
        <v>30</v>
      </c>
      <c r="Z158" s="491">
        <f>Y158*Z4</f>
        <v>39</v>
      </c>
      <c r="AA158" s="507" t="s">
        <v>38</v>
      </c>
      <c r="AB158" s="499">
        <v>1</v>
      </c>
      <c r="AC158" s="499">
        <v>21</v>
      </c>
      <c r="AD158" s="483">
        <f t="shared" si="39"/>
        <v>42</v>
      </c>
    </row>
    <row r="159" spans="1:30" ht="18.75" customHeight="1" x14ac:dyDescent="0.3">
      <c r="A159" s="493">
        <v>66</v>
      </c>
      <c r="B159" s="533" t="s">
        <v>101</v>
      </c>
      <c r="C159" s="534" t="s">
        <v>136</v>
      </c>
      <c r="D159" s="508" t="s">
        <v>91</v>
      </c>
      <c r="E159" s="307"/>
      <c r="F159" s="495"/>
      <c r="G159" s="496">
        <v>2391</v>
      </c>
      <c r="H159" s="509">
        <v>12</v>
      </c>
      <c r="I159" s="316">
        <f t="shared" si="37"/>
        <v>11476.800000000001</v>
      </c>
      <c r="J159" s="498">
        <v>1250</v>
      </c>
      <c r="K159" s="499">
        <v>21</v>
      </c>
      <c r="L159" s="500">
        <f>K159*J159*$L$4*$L$3</f>
        <v>4200</v>
      </c>
      <c r="M159" s="501">
        <v>1250</v>
      </c>
      <c r="N159" s="499">
        <v>21</v>
      </c>
      <c r="O159" s="502">
        <f>N159*M159*$O$3*$O$4</f>
        <v>6300</v>
      </c>
      <c r="P159" s="503">
        <v>0</v>
      </c>
      <c r="Q159" s="316">
        <f>($P159/12)*$Q$3*$Q$4</f>
        <v>0</v>
      </c>
      <c r="R159" s="504">
        <v>950</v>
      </c>
      <c r="S159" s="505">
        <v>2</v>
      </c>
      <c r="T159" s="408">
        <f t="shared" si="36"/>
        <v>950</v>
      </c>
      <c r="U159" s="512">
        <v>450</v>
      </c>
      <c r="V159" s="479">
        <f t="shared" si="38"/>
        <v>540</v>
      </c>
      <c r="W159" s="513">
        <v>50</v>
      </c>
      <c r="X159" s="483">
        <f>W159*X4</f>
        <v>65</v>
      </c>
      <c r="Y159" s="506">
        <v>400</v>
      </c>
      <c r="Z159" s="491">
        <f>Y159*Z4</f>
        <v>520</v>
      </c>
      <c r="AA159" s="507" t="s">
        <v>38</v>
      </c>
      <c r="AB159" s="499">
        <v>5</v>
      </c>
      <c r="AC159" s="499">
        <v>21</v>
      </c>
      <c r="AD159" s="483">
        <f t="shared" si="39"/>
        <v>210</v>
      </c>
    </row>
    <row r="160" spans="1:30" ht="18.75" customHeight="1" x14ac:dyDescent="0.3">
      <c r="A160" s="1464">
        <v>67</v>
      </c>
      <c r="B160" s="1465" t="s">
        <v>39</v>
      </c>
      <c r="C160" s="1466" t="s">
        <v>137</v>
      </c>
      <c r="D160" s="508" t="s">
        <v>0</v>
      </c>
      <c r="E160" s="307"/>
      <c r="F160" s="495"/>
      <c r="G160" s="496">
        <f>125.72+5.57</f>
        <v>131.29</v>
      </c>
      <c r="H160" s="509">
        <v>21</v>
      </c>
      <c r="I160" s="316">
        <f t="shared" si="37"/>
        <v>1102.836</v>
      </c>
      <c r="J160" s="1456"/>
      <c r="K160" s="1396"/>
      <c r="L160" s="1458">
        <f>K160*J160*$L$4*$L$3</f>
        <v>0</v>
      </c>
      <c r="M160" s="1485"/>
      <c r="N160" s="1396"/>
      <c r="O160" s="1462">
        <f>N160*M160*$L$4*$L$3</f>
        <v>0</v>
      </c>
      <c r="P160" s="1448">
        <v>0</v>
      </c>
      <c r="Q160" s="1450">
        <f>($P160/12)*$Q$3*$Q$4</f>
        <v>0</v>
      </c>
      <c r="R160" s="1452">
        <v>60</v>
      </c>
      <c r="S160" s="1454">
        <v>2</v>
      </c>
      <c r="T160" s="1473">
        <f t="shared" si="36"/>
        <v>60</v>
      </c>
      <c r="U160" s="512"/>
      <c r="V160" s="479">
        <f t="shared" si="38"/>
        <v>0</v>
      </c>
      <c r="W160" s="513"/>
      <c r="X160" s="483">
        <f t="shared" ref="X160:X166" si="40">W160*$V$4</f>
        <v>0</v>
      </c>
      <c r="Y160" s="506"/>
      <c r="Z160" s="491">
        <f t="shared" ref="Z160:Z166" si="41">Y160*$V$4</f>
        <v>0</v>
      </c>
      <c r="AA160" s="507"/>
      <c r="AB160" s="499"/>
      <c r="AC160" s="499"/>
      <c r="AD160" s="483" t="str">
        <f t="shared" si="39"/>
        <v/>
      </c>
    </row>
    <row r="161" spans="1:30" ht="18.75" customHeight="1" x14ac:dyDescent="0.3">
      <c r="A161" s="1464"/>
      <c r="B161" s="1465"/>
      <c r="C161" s="1466"/>
      <c r="D161" s="508"/>
      <c r="E161" s="307"/>
      <c r="F161" s="495"/>
      <c r="G161" s="496">
        <v>349.59</v>
      </c>
      <c r="H161" s="509">
        <v>11</v>
      </c>
      <c r="I161" s="316">
        <f t="shared" si="37"/>
        <v>1538.1959999999999</v>
      </c>
      <c r="J161" s="1457"/>
      <c r="K161" s="1397"/>
      <c r="L161" s="1459"/>
      <c r="M161" s="1486"/>
      <c r="N161" s="1397"/>
      <c r="O161" s="1463"/>
      <c r="P161" s="1449"/>
      <c r="Q161" s="1451"/>
      <c r="R161" s="1453"/>
      <c r="S161" s="1455"/>
      <c r="T161" s="1474"/>
      <c r="U161" s="512"/>
      <c r="V161" s="479">
        <f t="shared" si="38"/>
        <v>0</v>
      </c>
      <c r="W161" s="513"/>
      <c r="X161" s="483">
        <f t="shared" si="40"/>
        <v>0</v>
      </c>
      <c r="Y161" s="506"/>
      <c r="Z161" s="491">
        <f t="shared" si="41"/>
        <v>0</v>
      </c>
      <c r="AA161" s="507"/>
      <c r="AB161" s="499"/>
      <c r="AC161" s="499"/>
      <c r="AD161" s="483" t="str">
        <f t="shared" si="39"/>
        <v/>
      </c>
    </row>
    <row r="162" spans="1:30" ht="18.75" customHeight="1" x14ac:dyDescent="0.3">
      <c r="A162" s="1464">
        <v>68</v>
      </c>
      <c r="B162" s="1465" t="s">
        <v>39</v>
      </c>
      <c r="C162" s="1466" t="s">
        <v>138</v>
      </c>
      <c r="D162" s="508" t="s">
        <v>0</v>
      </c>
      <c r="E162" s="307"/>
      <c r="F162" s="495"/>
      <c r="G162" s="496">
        <v>650</v>
      </c>
      <c r="H162" s="509">
        <v>21</v>
      </c>
      <c r="I162" s="316">
        <f t="shared" si="37"/>
        <v>5460</v>
      </c>
      <c r="J162" s="1456">
        <v>287</v>
      </c>
      <c r="K162" s="1396">
        <v>21</v>
      </c>
      <c r="L162" s="1458">
        <f>K162*J162*$L$4*$L$3</f>
        <v>964.32</v>
      </c>
      <c r="M162" s="1485">
        <v>287</v>
      </c>
      <c r="N162" s="1396">
        <v>21</v>
      </c>
      <c r="O162" s="1462">
        <f>N162*M162*O3*O4</f>
        <v>1446.48</v>
      </c>
      <c r="P162" s="503">
        <v>0</v>
      </c>
      <c r="Q162" s="316">
        <f>($P162/12)*$Q$3*$Q$4</f>
        <v>0</v>
      </c>
      <c r="R162" s="504"/>
      <c r="S162" s="505"/>
      <c r="T162" s="408">
        <f>(R162*S162)/2</f>
        <v>0</v>
      </c>
      <c r="U162" s="512"/>
      <c r="V162" s="479">
        <f t="shared" si="38"/>
        <v>0</v>
      </c>
      <c r="W162" s="513"/>
      <c r="X162" s="483">
        <f t="shared" si="40"/>
        <v>0</v>
      </c>
      <c r="Y162" s="506"/>
      <c r="Z162" s="491">
        <f t="shared" si="41"/>
        <v>0</v>
      </c>
      <c r="AA162" s="507"/>
      <c r="AB162" s="499"/>
      <c r="AC162" s="499"/>
      <c r="AD162" s="483" t="str">
        <f t="shared" si="39"/>
        <v/>
      </c>
    </row>
    <row r="163" spans="1:30" ht="18.75" customHeight="1" x14ac:dyDescent="0.3">
      <c r="A163" s="1464"/>
      <c r="B163" s="1465"/>
      <c r="C163" s="1466"/>
      <c r="D163" s="508"/>
      <c r="E163" s="307"/>
      <c r="F163" s="495"/>
      <c r="G163" s="496">
        <v>410</v>
      </c>
      <c r="H163" s="509">
        <v>21</v>
      </c>
      <c r="I163" s="316">
        <f t="shared" si="37"/>
        <v>3444</v>
      </c>
      <c r="J163" s="1457"/>
      <c r="K163" s="1397"/>
      <c r="L163" s="1459"/>
      <c r="M163" s="1486"/>
      <c r="N163" s="1397"/>
      <c r="O163" s="1463"/>
      <c r="P163" s="503">
        <v>0</v>
      </c>
      <c r="Q163" s="316">
        <f>($P163/12)*$Q$3*$Q$4</f>
        <v>0</v>
      </c>
      <c r="R163" s="504"/>
      <c r="S163" s="505"/>
      <c r="T163" s="408">
        <f>(R163*S163)/2</f>
        <v>0</v>
      </c>
      <c r="U163" s="512"/>
      <c r="V163" s="479">
        <f t="shared" si="38"/>
        <v>0</v>
      </c>
      <c r="W163" s="513"/>
      <c r="X163" s="483">
        <f t="shared" si="40"/>
        <v>0</v>
      </c>
      <c r="Y163" s="506"/>
      <c r="Z163" s="491">
        <f t="shared" si="41"/>
        <v>0</v>
      </c>
      <c r="AA163" s="507"/>
      <c r="AB163" s="499"/>
      <c r="AC163" s="499"/>
      <c r="AD163" s="483" t="str">
        <f t="shared" si="39"/>
        <v/>
      </c>
    </row>
    <row r="164" spans="1:30" ht="18.75" customHeight="1" x14ac:dyDescent="0.3">
      <c r="A164" s="1464">
        <v>69</v>
      </c>
      <c r="B164" s="1465" t="s">
        <v>39</v>
      </c>
      <c r="C164" s="1466" t="s">
        <v>139</v>
      </c>
      <c r="D164" s="508" t="s">
        <v>91</v>
      </c>
      <c r="E164" s="307"/>
      <c r="F164" s="495"/>
      <c r="G164" s="496">
        <v>85.43</v>
      </c>
      <c r="H164" s="509">
        <v>8</v>
      </c>
      <c r="I164" s="316">
        <f t="shared" si="37"/>
        <v>273.37600000000003</v>
      </c>
      <c r="J164" s="1500">
        <v>200</v>
      </c>
      <c r="K164" s="1390">
        <v>21</v>
      </c>
      <c r="L164" s="500">
        <f>K164*J164*$L$4*$L$3</f>
        <v>672</v>
      </c>
      <c r="M164" s="516">
        <v>200</v>
      </c>
      <c r="N164" s="499">
        <v>4</v>
      </c>
      <c r="O164" s="502">
        <f>N164*M164*O4*O3</f>
        <v>192</v>
      </c>
      <c r="P164" s="503">
        <v>0</v>
      </c>
      <c r="Q164" s="316">
        <f>($P164/12)*$Q$3*$Q$4</f>
        <v>0</v>
      </c>
      <c r="R164" s="1375">
        <v>50</v>
      </c>
      <c r="S164" s="1376">
        <v>2</v>
      </c>
      <c r="T164" s="1414">
        <f>(R164*S164)/2</f>
        <v>50</v>
      </c>
      <c r="U164" s="1497"/>
      <c r="V164" s="479">
        <f t="shared" si="38"/>
        <v>0</v>
      </c>
      <c r="W164" s="1498"/>
      <c r="X164" s="483">
        <f t="shared" si="40"/>
        <v>0</v>
      </c>
      <c r="Y164" s="1499"/>
      <c r="Z164" s="491">
        <f t="shared" si="41"/>
        <v>0</v>
      </c>
      <c r="AA164" s="1490"/>
      <c r="AB164" s="1390"/>
      <c r="AC164" s="1390"/>
      <c r="AD164" s="483" t="str">
        <f t="shared" si="39"/>
        <v/>
      </c>
    </row>
    <row r="165" spans="1:30" ht="18.75" customHeight="1" x14ac:dyDescent="0.3">
      <c r="A165" s="1464"/>
      <c r="B165" s="1465"/>
      <c r="C165" s="1466"/>
      <c r="D165" s="508"/>
      <c r="E165" s="307"/>
      <c r="F165" s="495"/>
      <c r="G165" s="496">
        <v>37.81</v>
      </c>
      <c r="H165" s="509">
        <v>21</v>
      </c>
      <c r="I165" s="316">
        <f t="shared" si="37"/>
        <v>317.60400000000004</v>
      </c>
      <c r="J165" s="1500"/>
      <c r="K165" s="1390"/>
      <c r="L165" s="500">
        <f>K165*J165*$L$4*$L$3</f>
        <v>0</v>
      </c>
      <c r="M165" s="516">
        <v>800</v>
      </c>
      <c r="N165" s="499">
        <v>2</v>
      </c>
      <c r="O165" s="502">
        <f>N165*M165*O4*O3</f>
        <v>384</v>
      </c>
      <c r="P165" s="503">
        <v>0</v>
      </c>
      <c r="Q165" s="316">
        <f>($P165/12)*$Q$3*$Q$4</f>
        <v>0</v>
      </c>
      <c r="R165" s="1375"/>
      <c r="S165" s="1376"/>
      <c r="T165" s="1414"/>
      <c r="U165" s="1497"/>
      <c r="V165" s="479">
        <f t="shared" si="38"/>
        <v>0</v>
      </c>
      <c r="W165" s="1498"/>
      <c r="X165" s="483">
        <f t="shared" si="40"/>
        <v>0</v>
      </c>
      <c r="Y165" s="1499"/>
      <c r="Z165" s="491">
        <f t="shared" si="41"/>
        <v>0</v>
      </c>
      <c r="AA165" s="1490"/>
      <c r="AB165" s="1390"/>
      <c r="AC165" s="1390"/>
      <c r="AD165" s="483" t="str">
        <f t="shared" si="39"/>
        <v/>
      </c>
    </row>
    <row r="166" spans="1:30" ht="18.75" customHeight="1" x14ac:dyDescent="0.3">
      <c r="A166" s="309">
        <v>70</v>
      </c>
      <c r="B166" s="306" t="s">
        <v>81</v>
      </c>
      <c r="C166" s="307" t="s">
        <v>140</v>
      </c>
      <c r="D166" s="508" t="s">
        <v>91</v>
      </c>
      <c r="E166" s="307"/>
      <c r="F166" s="495"/>
      <c r="G166" s="496">
        <v>466.03</v>
      </c>
      <c r="H166" s="509">
        <v>12</v>
      </c>
      <c r="I166" s="316">
        <f t="shared" si="37"/>
        <v>2236.9439999999995</v>
      </c>
      <c r="J166" s="498">
        <v>50</v>
      </c>
      <c r="K166" s="499">
        <v>21</v>
      </c>
      <c r="L166" s="500">
        <f>K166*J166*$L$4*$L$3</f>
        <v>168</v>
      </c>
      <c r="M166" s="516">
        <v>50</v>
      </c>
      <c r="N166" s="499">
        <v>21</v>
      </c>
      <c r="O166" s="502">
        <f>N166*M166*O3*O4</f>
        <v>252</v>
      </c>
      <c r="P166" s="503">
        <v>0</v>
      </c>
      <c r="Q166" s="316">
        <f>($P166/12)*$Q$3*$Q$4</f>
        <v>0</v>
      </c>
      <c r="R166" s="504">
        <v>100</v>
      </c>
      <c r="S166" s="505">
        <v>2</v>
      </c>
      <c r="T166" s="408">
        <f>(R166*S166)/2</f>
        <v>100</v>
      </c>
      <c r="U166" s="512"/>
      <c r="V166" s="479">
        <f t="shared" si="38"/>
        <v>0</v>
      </c>
      <c r="W166" s="513"/>
      <c r="X166" s="483">
        <f t="shared" si="40"/>
        <v>0</v>
      </c>
      <c r="Y166" s="506"/>
      <c r="Z166" s="491">
        <f t="shared" si="41"/>
        <v>0</v>
      </c>
      <c r="AA166" s="507" t="s">
        <v>50</v>
      </c>
      <c r="AB166" s="499">
        <v>1</v>
      </c>
      <c r="AC166" s="499">
        <v>2</v>
      </c>
      <c r="AD166" s="483">
        <f t="shared" si="39"/>
        <v>20</v>
      </c>
    </row>
    <row r="167" spans="1:30" ht="18.75" customHeight="1" x14ac:dyDescent="0.25">
      <c r="A167" s="1491"/>
      <c r="B167" s="1493" t="s">
        <v>116</v>
      </c>
      <c r="C167" s="1495" t="s">
        <v>125</v>
      </c>
      <c r="D167" s="508"/>
      <c r="E167" s="307"/>
      <c r="F167" s="495"/>
      <c r="G167" s="496">
        <v>174</v>
      </c>
      <c r="H167" s="509">
        <v>1</v>
      </c>
      <c r="I167" s="316">
        <f>H167*G167*I4*I3</f>
        <v>69.599999999999994</v>
      </c>
      <c r="J167" s="498"/>
      <c r="K167" s="499"/>
      <c r="L167" s="500"/>
      <c r="M167" s="516"/>
      <c r="N167" s="499"/>
      <c r="O167" s="502"/>
      <c r="P167" s="503"/>
      <c r="Q167" s="316"/>
      <c r="R167" s="504"/>
      <c r="S167" s="505"/>
      <c r="T167" s="408"/>
      <c r="U167" s="512"/>
      <c r="V167" s="479"/>
      <c r="W167" s="513"/>
      <c r="X167" s="483"/>
      <c r="Y167" s="506"/>
      <c r="Z167" s="491"/>
      <c r="AA167" s="507" t="s">
        <v>94</v>
      </c>
      <c r="AB167" s="499">
        <v>4</v>
      </c>
      <c r="AC167" s="308" t="s">
        <v>334</v>
      </c>
      <c r="AD167" s="483"/>
    </row>
    <row r="168" spans="1:30" ht="18.75" customHeight="1" x14ac:dyDescent="0.3">
      <c r="A168" s="1492"/>
      <c r="B168" s="1494"/>
      <c r="C168" s="1496"/>
      <c r="D168" s="508"/>
      <c r="E168" s="307"/>
      <c r="F168" s="495"/>
      <c r="G168" s="496">
        <v>584</v>
      </c>
      <c r="H168" s="509">
        <v>21</v>
      </c>
      <c r="I168" s="316">
        <f>H168*G168*I3*I4</f>
        <v>4905.6000000000004</v>
      </c>
      <c r="J168" s="498"/>
      <c r="K168" s="499"/>
      <c r="L168" s="500"/>
      <c r="M168" s="516"/>
      <c r="N168" s="499"/>
      <c r="O168" s="502"/>
      <c r="P168" s="503"/>
      <c r="Q168" s="316"/>
      <c r="R168" s="504"/>
      <c r="S168" s="505"/>
      <c r="T168" s="408"/>
      <c r="U168" s="512"/>
      <c r="V168" s="479"/>
      <c r="W168" s="513"/>
      <c r="X168" s="483"/>
      <c r="Y168" s="506"/>
      <c r="Z168" s="491"/>
      <c r="AA168" s="507"/>
      <c r="AB168" s="499"/>
      <c r="AC168" s="499"/>
      <c r="AD168" s="483"/>
    </row>
    <row r="169" spans="1:30" ht="18.75" customHeight="1" x14ac:dyDescent="0.25">
      <c r="A169" s="531">
        <v>71</v>
      </c>
      <c r="B169" s="310" t="s">
        <v>116</v>
      </c>
      <c r="C169" s="311" t="s">
        <v>141</v>
      </c>
      <c r="D169" s="508" t="s">
        <v>91</v>
      </c>
      <c r="E169" s="307"/>
      <c r="F169" s="495"/>
      <c r="G169" s="536">
        <v>2174</v>
      </c>
      <c r="H169" s="497">
        <v>21</v>
      </c>
      <c r="I169" s="316">
        <f>$I$3*G169*H169*$I$4</f>
        <v>18261.600000000002</v>
      </c>
      <c r="J169" s="498">
        <v>500</v>
      </c>
      <c r="K169" s="499">
        <v>21</v>
      </c>
      <c r="L169" s="500">
        <f>K169*J169*$L$4*$L$3</f>
        <v>1680</v>
      </c>
      <c r="M169" s="501">
        <v>500</v>
      </c>
      <c r="N169" s="499">
        <v>21</v>
      </c>
      <c r="O169" s="502">
        <f>N169*M169*$O$3*$O$4</f>
        <v>2520</v>
      </c>
      <c r="P169" s="503">
        <v>0</v>
      </c>
      <c r="Q169" s="316">
        <f>($P169/12)*$Q$3*$Q$4</f>
        <v>0</v>
      </c>
      <c r="R169" s="504">
        <v>680</v>
      </c>
      <c r="S169" s="505">
        <v>2</v>
      </c>
      <c r="T169" s="408">
        <f>(R169*S169)/2</f>
        <v>680</v>
      </c>
      <c r="U169" s="512"/>
      <c r="V169" s="479">
        <f>U169*$V$4</f>
        <v>0</v>
      </c>
      <c r="W169" s="513"/>
      <c r="X169" s="483">
        <f>W169*$V$4</f>
        <v>0</v>
      </c>
      <c r="Y169" s="506"/>
      <c r="Z169" s="491">
        <f>Y169*$V$4</f>
        <v>0</v>
      </c>
      <c r="AA169" s="507" t="s">
        <v>38</v>
      </c>
      <c r="AB169" s="499">
        <v>1</v>
      </c>
      <c r="AC169" s="308" t="s">
        <v>335</v>
      </c>
      <c r="AD169" s="483" t="e">
        <f>IF(AA169="85x150",AB169*AC169*$AD$4,IF(AA169="115x200",AB169*AC169*$AD$4*$AD$3,IF(AA169="85x120",AB169*AC169*$AD$4*$AD$3,IF(AA169="100x150",AB169*AC169*$AD$4*$AD$3,IF(AA169="150x300",AB169*AC169*$AD$5*$AD$3,IF(AA169="115x250",AB169*AC169*$AD$5*$AD$3,IF(AA169="65x120",AB169*AC169*$AD$4*$AD$3,IF(AA169="115x240",AB169*AC169*$AD$5*$AD$3,""))))))))</f>
        <v>#VALUE!</v>
      </c>
    </row>
    <row r="170" spans="1:30" ht="18.75" customHeight="1" x14ac:dyDescent="0.25">
      <c r="A170" s="531"/>
      <c r="B170" s="310" t="s">
        <v>116</v>
      </c>
      <c r="C170" s="311" t="s">
        <v>141</v>
      </c>
      <c r="D170" s="508"/>
      <c r="E170" s="307"/>
      <c r="F170" s="495"/>
      <c r="G170" s="536">
        <v>6</v>
      </c>
      <c r="H170" s="497">
        <v>4</v>
      </c>
      <c r="I170" s="316">
        <f>H170*G170*I3*I4</f>
        <v>9.6</v>
      </c>
      <c r="J170" s="498"/>
      <c r="K170" s="499"/>
      <c r="L170" s="500"/>
      <c r="M170" s="501"/>
      <c r="N170" s="499"/>
      <c r="O170" s="502"/>
      <c r="P170" s="503"/>
      <c r="Q170" s="316"/>
      <c r="R170" s="504"/>
      <c r="S170" s="505"/>
      <c r="T170" s="408"/>
      <c r="U170" s="512"/>
      <c r="V170" s="479"/>
      <c r="W170" s="513"/>
      <c r="X170" s="483"/>
      <c r="Y170" s="506"/>
      <c r="Z170" s="491"/>
      <c r="AA170" s="507" t="s">
        <v>94</v>
      </c>
      <c r="AB170" s="499">
        <v>1</v>
      </c>
      <c r="AC170" s="308" t="s">
        <v>335</v>
      </c>
      <c r="AD170" s="483"/>
    </row>
    <row r="171" spans="1:30" ht="18.75" customHeight="1" x14ac:dyDescent="0.3">
      <c r="A171" s="531">
        <v>72</v>
      </c>
      <c r="B171" s="310" t="s">
        <v>116</v>
      </c>
      <c r="C171" s="311" t="s">
        <v>333</v>
      </c>
      <c r="D171" s="508" t="s">
        <v>104</v>
      </c>
      <c r="E171" s="307"/>
      <c r="F171" s="495"/>
      <c r="G171" s="536">
        <v>0</v>
      </c>
      <c r="H171" s="497">
        <v>0</v>
      </c>
      <c r="I171" s="316">
        <f>$I$3*G171*H171*$I$4</f>
        <v>0</v>
      </c>
      <c r="J171" s="498"/>
      <c r="K171" s="499"/>
      <c r="L171" s="500">
        <f>K171*J171*$L$4*$L$3</f>
        <v>0</v>
      </c>
      <c r="M171" s="501"/>
      <c r="N171" s="499"/>
      <c r="O171" s="502">
        <f>N171*M171*$O$3*$O$4</f>
        <v>0</v>
      </c>
      <c r="P171" s="503">
        <v>0</v>
      </c>
      <c r="Q171" s="316">
        <f>($P171/12)*$Q$3*$Q$4</f>
        <v>0</v>
      </c>
      <c r="R171" s="504"/>
      <c r="S171" s="505"/>
      <c r="T171" s="408">
        <f>(R171*S171)/2</f>
        <v>0</v>
      </c>
      <c r="U171" s="512"/>
      <c r="V171" s="479">
        <f>U171*$V$4</f>
        <v>0</v>
      </c>
      <c r="W171" s="513"/>
      <c r="X171" s="483">
        <f>W171*$V$4</f>
        <v>0</v>
      </c>
      <c r="Y171" s="506"/>
      <c r="Z171" s="491">
        <f>Y171*$V$4</f>
        <v>0</v>
      </c>
      <c r="AA171" s="507"/>
      <c r="AB171" s="499"/>
      <c r="AC171" s="499"/>
      <c r="AD171" s="483" t="str">
        <f>IF(AA171="85x150",AB171*AC171*$AD$4,IF(AA171="115x200",AB171*AC171*$AD$4*$AD$3,IF(AA171="85x120",AB171*AC171*$AD$4*$AD$3,IF(AA171="100x150",AB171*AC171*$AD$4*$AD$3,IF(AA171="150x300",AB171*AC171*$AD$5*$AD$3,IF(AA171="115x250",AB171*AC171*$AD$5*$AD$3,IF(AA171="65x120",AB171*AC171*$AD$4*$AD$3,IF(AA171="115x240",AB171*AC171*$AD$5*$AD$3,""))))))))</f>
        <v/>
      </c>
    </row>
    <row r="172" spans="1:30" ht="18.75" customHeight="1" x14ac:dyDescent="0.3">
      <c r="A172" s="1487">
        <v>73</v>
      </c>
      <c r="B172" s="1488" t="s">
        <v>126</v>
      </c>
      <c r="C172" s="1489" t="s">
        <v>142</v>
      </c>
      <c r="D172" s="508" t="s">
        <v>91</v>
      </c>
      <c r="E172" s="307"/>
      <c r="F172" s="495"/>
      <c r="G172" s="496">
        <v>395.5</v>
      </c>
      <c r="H172" s="509">
        <v>21</v>
      </c>
      <c r="I172" s="316">
        <f>$I$3*G172*H172*$I$4</f>
        <v>3322.2000000000003</v>
      </c>
      <c r="J172" s="1456">
        <v>850</v>
      </c>
      <c r="K172" s="1396">
        <v>21</v>
      </c>
      <c r="L172" s="1458">
        <f>K172*J172*$L$4*$L$3</f>
        <v>2856</v>
      </c>
      <c r="M172" s="1485">
        <v>850</v>
      </c>
      <c r="N172" s="1396">
        <v>8</v>
      </c>
      <c r="O172" s="1462">
        <f>N172*M172*O3*O4</f>
        <v>1632</v>
      </c>
      <c r="P172" s="1448">
        <v>0</v>
      </c>
      <c r="Q172" s="1450">
        <f>($P172/12)*$Q$3*$Q$4</f>
        <v>0</v>
      </c>
      <c r="R172" s="1452">
        <v>472</v>
      </c>
      <c r="S172" s="1454">
        <v>1</v>
      </c>
      <c r="T172" s="1473">
        <f>(R172*S172)/2</f>
        <v>236</v>
      </c>
      <c r="U172" s="1475"/>
      <c r="V172" s="1450">
        <f>U172*$V$4</f>
        <v>0</v>
      </c>
      <c r="W172" s="1479"/>
      <c r="X172" s="1477">
        <f>W172*$V$4</f>
        <v>0</v>
      </c>
      <c r="Y172" s="1481"/>
      <c r="Z172" s="1483">
        <f>Y172*$V$4</f>
        <v>0</v>
      </c>
      <c r="AA172" s="1479"/>
      <c r="AB172" s="1396"/>
      <c r="AC172" s="1396"/>
      <c r="AD172" s="1477" t="str">
        <f>IF(AA172="85x150",AB172*AC172*$AD$4,IF(AA172="115x200",AB172*AC172*$AD$4*$AD$3,IF(AA172="85x120",AB172*AC172*$AD$4*$AD$3,IF(AA172="100x150",AB172*AC172*$AD$4*$AD$3,IF(AA172="150x300",AB172*AC172*$AD$5*$AD$3,IF(AA172="115x250",AB172*AC172*$AD$5*$AD$3,IF(AA172="65x120",AB172*AC172*$AD$4*$AD$3,IF(AA172="115x240",AB172*AC172*$AD$5*$AD$3,""))))))))</f>
        <v/>
      </c>
    </row>
    <row r="173" spans="1:30" ht="18.75" customHeight="1" x14ac:dyDescent="0.3">
      <c r="A173" s="1487"/>
      <c r="B173" s="1488"/>
      <c r="C173" s="1489"/>
      <c r="D173" s="508"/>
      <c r="E173" s="307"/>
      <c r="F173" s="495"/>
      <c r="G173" s="496">
        <v>961.3</v>
      </c>
      <c r="H173" s="509">
        <v>12</v>
      </c>
      <c r="I173" s="316">
        <f>$I$3*G173*H173*$I$4</f>
        <v>4614.24</v>
      </c>
      <c r="J173" s="1457"/>
      <c r="K173" s="1397"/>
      <c r="L173" s="1459"/>
      <c r="M173" s="1486"/>
      <c r="N173" s="1397"/>
      <c r="O173" s="1463"/>
      <c r="P173" s="1449"/>
      <c r="Q173" s="1451"/>
      <c r="R173" s="1453"/>
      <c r="S173" s="1455"/>
      <c r="T173" s="1474"/>
      <c r="U173" s="1476"/>
      <c r="V173" s="1451"/>
      <c r="W173" s="1480"/>
      <c r="X173" s="1478"/>
      <c r="Y173" s="1482"/>
      <c r="Z173" s="1484"/>
      <c r="AA173" s="1480"/>
      <c r="AB173" s="1397"/>
      <c r="AC173" s="1397"/>
      <c r="AD173" s="1478"/>
    </row>
    <row r="174" spans="1:30" ht="18.75" customHeight="1" x14ac:dyDescent="0.3">
      <c r="A174" s="309">
        <v>74</v>
      </c>
      <c r="B174" s="306" t="s">
        <v>55</v>
      </c>
      <c r="C174" s="307" t="s">
        <v>143</v>
      </c>
      <c r="D174" s="508" t="s">
        <v>0</v>
      </c>
      <c r="E174" s="307"/>
      <c r="F174" s="495"/>
      <c r="G174" s="496">
        <v>94</v>
      </c>
      <c r="H174" s="509">
        <v>8</v>
      </c>
      <c r="I174" s="316">
        <f>$I$3*G174*H174*$I$4</f>
        <v>300.8</v>
      </c>
      <c r="J174" s="498">
        <v>50</v>
      </c>
      <c r="K174" s="499">
        <v>21</v>
      </c>
      <c r="L174" s="500">
        <f>K174*J174*$L$4*$L$3</f>
        <v>168</v>
      </c>
      <c r="M174" s="501">
        <v>50</v>
      </c>
      <c r="N174" s="499">
        <v>21</v>
      </c>
      <c r="O174" s="502">
        <f>N174*M174*O3*O4</f>
        <v>252</v>
      </c>
      <c r="P174" s="503">
        <v>0</v>
      </c>
      <c r="Q174" s="316">
        <f>($P174/12)*$Q$3*$Q$4</f>
        <v>0</v>
      </c>
      <c r="R174" s="504">
        <v>23</v>
      </c>
      <c r="S174" s="505">
        <v>2</v>
      </c>
      <c r="T174" s="408">
        <f>(R174*S174)/2</f>
        <v>23</v>
      </c>
      <c r="U174" s="512"/>
      <c r="V174" s="479">
        <f>U174*$V$4</f>
        <v>0</v>
      </c>
      <c r="W174" s="513"/>
      <c r="X174" s="483">
        <f>W174*$V$4</f>
        <v>0</v>
      </c>
      <c r="Y174" s="506"/>
      <c r="Z174" s="491">
        <f>Y174*$V$4</f>
        <v>0</v>
      </c>
      <c r="AA174" s="507" t="s">
        <v>38</v>
      </c>
      <c r="AB174" s="499">
        <v>1</v>
      </c>
      <c r="AC174" s="499">
        <v>4</v>
      </c>
      <c r="AD174" s="483">
        <f t="shared" ref="AD174:AD190" si="42">IF(AA174="85x150",AB174*AC174*$AD$4,IF(AA174="115x200",AB174*AC174*$AD$4*$AD$3,IF(AA174="85x120",AB174*AC174*$AD$4*$AD$3,IF(AA174="100x150",AB174*AC174*$AD$4*$AD$3,IF(AA174="150x300",AB174*AC174*$AD$5*$AD$3,IF(AA174="115x250",AB174*AC174*$AD$5*$AD$3,IF(AA174="65x120",AB174*AC174*$AD$4*$AD$3,IF(AA174="115x240",AB174*AC174*$AD$5*$AD$3,""))))))))</f>
        <v>8</v>
      </c>
    </row>
    <row r="175" spans="1:30" ht="18.75" customHeight="1" x14ac:dyDescent="0.3">
      <c r="A175" s="1464">
        <v>75</v>
      </c>
      <c r="B175" s="1465" t="s">
        <v>55</v>
      </c>
      <c r="C175" s="1466" t="s">
        <v>144</v>
      </c>
      <c r="D175" s="508" t="s">
        <v>91</v>
      </c>
      <c r="E175" s="307"/>
      <c r="F175" s="495"/>
      <c r="G175" s="1467">
        <v>405</v>
      </c>
      <c r="H175" s="1469">
        <v>21</v>
      </c>
      <c r="I175" s="1471">
        <f>$I$3*G175*H175*$I$4</f>
        <v>3402</v>
      </c>
      <c r="J175" s="1456">
        <v>100</v>
      </c>
      <c r="K175" s="1396">
        <v>21</v>
      </c>
      <c r="L175" s="1458">
        <f>K175*J175*$L$4*$L$3</f>
        <v>336</v>
      </c>
      <c r="M175" s="1460">
        <v>1600</v>
      </c>
      <c r="N175" s="1396">
        <v>4</v>
      </c>
      <c r="O175" s="1462">
        <f>N175*M175*O3*O4</f>
        <v>1536</v>
      </c>
      <c r="P175" s="1448">
        <v>0</v>
      </c>
      <c r="Q175" s="1450">
        <f>($P175/12)*$Q$3*$Q$4</f>
        <v>0</v>
      </c>
      <c r="R175" s="1452">
        <v>85</v>
      </c>
      <c r="S175" s="1454">
        <v>2</v>
      </c>
      <c r="T175" s="1473">
        <f>(R175*S175)/2</f>
        <v>85</v>
      </c>
      <c r="U175" s="1475"/>
      <c r="V175" s="1450">
        <f>U175*$V$4</f>
        <v>0</v>
      </c>
      <c r="W175" s="1479"/>
      <c r="X175" s="1477">
        <f>W175*$V$4</f>
        <v>0</v>
      </c>
      <c r="Y175" s="1481"/>
      <c r="Z175" s="1483">
        <f>Y175*$V$4</f>
        <v>0</v>
      </c>
      <c r="AA175" s="507" t="s">
        <v>38</v>
      </c>
      <c r="AB175" s="499">
        <v>2</v>
      </c>
      <c r="AC175" s="499">
        <v>4</v>
      </c>
      <c r="AD175" s="483">
        <f t="shared" si="42"/>
        <v>16</v>
      </c>
    </row>
    <row r="176" spans="1:30" ht="18.75" customHeight="1" x14ac:dyDescent="0.3">
      <c r="A176" s="1464"/>
      <c r="B176" s="1465"/>
      <c r="C176" s="1466"/>
      <c r="D176" s="508"/>
      <c r="E176" s="307"/>
      <c r="F176" s="495"/>
      <c r="G176" s="1468"/>
      <c r="H176" s="1470"/>
      <c r="I176" s="1472"/>
      <c r="J176" s="1457"/>
      <c r="K176" s="1397"/>
      <c r="L176" s="1459"/>
      <c r="M176" s="1461"/>
      <c r="N176" s="1397"/>
      <c r="O176" s="1463"/>
      <c r="P176" s="1449"/>
      <c r="Q176" s="1451"/>
      <c r="R176" s="1453"/>
      <c r="S176" s="1455"/>
      <c r="T176" s="1474"/>
      <c r="U176" s="1476"/>
      <c r="V176" s="1451"/>
      <c r="W176" s="1480"/>
      <c r="X176" s="1478"/>
      <c r="Y176" s="1482"/>
      <c r="Z176" s="1484"/>
      <c r="AA176" s="507" t="s">
        <v>45</v>
      </c>
      <c r="AB176" s="499">
        <v>1</v>
      </c>
      <c r="AC176" s="499">
        <v>4</v>
      </c>
      <c r="AD176" s="483">
        <f t="shared" si="42"/>
        <v>40</v>
      </c>
    </row>
    <row r="177" spans="1:30" ht="18.75" customHeight="1" x14ac:dyDescent="0.3">
      <c r="A177" s="309">
        <v>76</v>
      </c>
      <c r="B177" s="306" t="s">
        <v>55</v>
      </c>
      <c r="C177" s="307" t="s">
        <v>145</v>
      </c>
      <c r="D177" s="508" t="s">
        <v>91</v>
      </c>
      <c r="E177" s="307"/>
      <c r="F177" s="495"/>
      <c r="G177" s="496">
        <v>810</v>
      </c>
      <c r="H177" s="509">
        <v>21</v>
      </c>
      <c r="I177" s="316">
        <f t="shared" ref="I177:I184" si="43">$I$3*G177*H177*$I$4</f>
        <v>6804</v>
      </c>
      <c r="J177" s="498">
        <v>350</v>
      </c>
      <c r="K177" s="499">
        <v>21</v>
      </c>
      <c r="L177" s="500">
        <f t="shared" ref="L177:L185" si="44">K177*J177*$L$4*$L$3</f>
        <v>1176</v>
      </c>
      <c r="M177" s="501">
        <v>350</v>
      </c>
      <c r="N177" s="499">
        <v>8</v>
      </c>
      <c r="O177" s="502">
        <f>N177*M177*O3*O4</f>
        <v>672</v>
      </c>
      <c r="P177" s="503">
        <v>0</v>
      </c>
      <c r="Q177" s="316">
        <f t="shared" ref="Q177:Q185" si="45">($P177/12)*$Q$3*$Q$4</f>
        <v>0</v>
      </c>
      <c r="R177" s="504">
        <v>500</v>
      </c>
      <c r="S177" s="505">
        <v>2</v>
      </c>
      <c r="T177" s="408">
        <f t="shared" ref="T177:T185" si="46">(R177*S177)/2</f>
        <v>500</v>
      </c>
      <c r="U177" s="512"/>
      <c r="V177" s="479">
        <f t="shared" ref="V177:V185" si="47">U177*$V$4</f>
        <v>0</v>
      </c>
      <c r="W177" s="513"/>
      <c r="X177" s="483">
        <f t="shared" ref="X177:X185" si="48">W177*$V$4</f>
        <v>0</v>
      </c>
      <c r="Y177" s="506"/>
      <c r="Z177" s="491">
        <f t="shared" ref="Z177:Z185" si="49">Y177*$V$4</f>
        <v>0</v>
      </c>
      <c r="AA177" s="507" t="s">
        <v>45</v>
      </c>
      <c r="AB177" s="499">
        <v>2</v>
      </c>
      <c r="AC177" s="499">
        <v>4</v>
      </c>
      <c r="AD177" s="483">
        <f t="shared" si="42"/>
        <v>80</v>
      </c>
    </row>
    <row r="178" spans="1:30" ht="18.75" customHeight="1" x14ac:dyDescent="0.3">
      <c r="A178" s="309">
        <v>77</v>
      </c>
      <c r="B178" s="306" t="s">
        <v>55</v>
      </c>
      <c r="C178" s="307" t="s">
        <v>146</v>
      </c>
      <c r="D178" s="508" t="s">
        <v>0</v>
      </c>
      <c r="E178" s="307"/>
      <c r="F178" s="495"/>
      <c r="G178" s="496">
        <v>73</v>
      </c>
      <c r="H178" s="509">
        <v>21</v>
      </c>
      <c r="I178" s="316">
        <f t="shared" si="43"/>
        <v>613.20000000000005</v>
      </c>
      <c r="J178" s="498"/>
      <c r="K178" s="499"/>
      <c r="L178" s="500">
        <f t="shared" si="44"/>
        <v>0</v>
      </c>
      <c r="M178" s="501"/>
      <c r="N178" s="499"/>
      <c r="O178" s="502">
        <f>N178*M178*O3*O4</f>
        <v>0</v>
      </c>
      <c r="P178" s="503">
        <v>0</v>
      </c>
      <c r="Q178" s="316">
        <f t="shared" si="45"/>
        <v>0</v>
      </c>
      <c r="R178" s="504">
        <v>30</v>
      </c>
      <c r="S178" s="505">
        <v>2</v>
      </c>
      <c r="T178" s="408">
        <f t="shared" si="46"/>
        <v>30</v>
      </c>
      <c r="U178" s="512"/>
      <c r="V178" s="479">
        <f t="shared" si="47"/>
        <v>0</v>
      </c>
      <c r="W178" s="513"/>
      <c r="X178" s="483">
        <f t="shared" si="48"/>
        <v>0</v>
      </c>
      <c r="Y178" s="506"/>
      <c r="Z178" s="491">
        <f t="shared" si="49"/>
        <v>0</v>
      </c>
      <c r="AA178" s="507"/>
      <c r="AB178" s="499"/>
      <c r="AC178" s="499"/>
      <c r="AD178" s="483" t="str">
        <f t="shared" si="42"/>
        <v/>
      </c>
    </row>
    <row r="179" spans="1:30" ht="18.75" customHeight="1" x14ac:dyDescent="0.3">
      <c r="A179" s="309">
        <v>78</v>
      </c>
      <c r="B179" s="306" t="s">
        <v>55</v>
      </c>
      <c r="C179" s="307" t="s">
        <v>147</v>
      </c>
      <c r="D179" s="508" t="s">
        <v>0</v>
      </c>
      <c r="E179" s="307"/>
      <c r="F179" s="495"/>
      <c r="G179" s="496">
        <v>490</v>
      </c>
      <c r="H179" s="509">
        <v>21</v>
      </c>
      <c r="I179" s="316">
        <f t="shared" si="43"/>
        <v>4116</v>
      </c>
      <c r="J179" s="498"/>
      <c r="K179" s="499"/>
      <c r="L179" s="500">
        <f t="shared" si="44"/>
        <v>0</v>
      </c>
      <c r="M179" s="501"/>
      <c r="N179" s="499"/>
      <c r="O179" s="502">
        <f>N179*M179*O3*O4</f>
        <v>0</v>
      </c>
      <c r="P179" s="503">
        <v>0</v>
      </c>
      <c r="Q179" s="316">
        <f t="shared" si="45"/>
        <v>0</v>
      </c>
      <c r="R179" s="504">
        <v>150</v>
      </c>
      <c r="S179" s="505">
        <v>2</v>
      </c>
      <c r="T179" s="408">
        <f t="shared" si="46"/>
        <v>150</v>
      </c>
      <c r="U179" s="512"/>
      <c r="V179" s="479">
        <f t="shared" si="47"/>
        <v>0</v>
      </c>
      <c r="W179" s="513"/>
      <c r="X179" s="483">
        <f t="shared" si="48"/>
        <v>0</v>
      </c>
      <c r="Y179" s="506"/>
      <c r="Z179" s="491">
        <f t="shared" si="49"/>
        <v>0</v>
      </c>
      <c r="AA179" s="507"/>
      <c r="AB179" s="499"/>
      <c r="AC179" s="499"/>
      <c r="AD179" s="483" t="str">
        <f t="shared" si="42"/>
        <v/>
      </c>
    </row>
    <row r="180" spans="1:30" ht="18.75" customHeight="1" x14ac:dyDescent="0.3">
      <c r="A180" s="309">
        <v>79</v>
      </c>
      <c r="B180" s="526" t="s">
        <v>55</v>
      </c>
      <c r="C180" s="307" t="s">
        <v>148</v>
      </c>
      <c r="D180" s="508" t="s">
        <v>37</v>
      </c>
      <c r="E180" s="307"/>
      <c r="F180" s="495"/>
      <c r="G180" s="496">
        <v>703</v>
      </c>
      <c r="H180" s="509">
        <v>21</v>
      </c>
      <c r="I180" s="316">
        <f t="shared" si="43"/>
        <v>5905.2</v>
      </c>
      <c r="J180" s="498">
        <v>50</v>
      </c>
      <c r="K180" s="499">
        <v>21</v>
      </c>
      <c r="L180" s="500">
        <f t="shared" si="44"/>
        <v>168</v>
      </c>
      <c r="M180" s="516">
        <v>1237</v>
      </c>
      <c r="N180" s="499">
        <v>4</v>
      </c>
      <c r="O180" s="502">
        <f>N180*M180*O4*O3</f>
        <v>1187.52</v>
      </c>
      <c r="P180" s="503">
        <v>0</v>
      </c>
      <c r="Q180" s="316">
        <f t="shared" si="45"/>
        <v>0</v>
      </c>
      <c r="R180" s="504"/>
      <c r="S180" s="505"/>
      <c r="T180" s="408">
        <f t="shared" si="46"/>
        <v>0</v>
      </c>
      <c r="U180" s="512"/>
      <c r="V180" s="479">
        <f t="shared" si="47"/>
        <v>0</v>
      </c>
      <c r="W180" s="513"/>
      <c r="X180" s="483">
        <f t="shared" si="48"/>
        <v>0</v>
      </c>
      <c r="Y180" s="506"/>
      <c r="Z180" s="491">
        <f t="shared" si="49"/>
        <v>0</v>
      </c>
      <c r="AA180" s="507" t="s">
        <v>38</v>
      </c>
      <c r="AB180" s="499">
        <v>3</v>
      </c>
      <c r="AC180" s="499">
        <v>4</v>
      </c>
      <c r="AD180" s="483">
        <f t="shared" si="42"/>
        <v>24</v>
      </c>
    </row>
    <row r="181" spans="1:30" ht="18.75" customHeight="1" x14ac:dyDescent="0.3">
      <c r="A181" s="309">
        <v>80</v>
      </c>
      <c r="B181" s="306" t="s">
        <v>55</v>
      </c>
      <c r="C181" s="307" t="s">
        <v>149</v>
      </c>
      <c r="D181" s="508" t="s">
        <v>91</v>
      </c>
      <c r="E181" s="307"/>
      <c r="F181" s="495"/>
      <c r="G181" s="496">
        <v>166</v>
      </c>
      <c r="H181" s="509">
        <v>8</v>
      </c>
      <c r="I181" s="316">
        <f t="shared" si="43"/>
        <v>531.20000000000005</v>
      </c>
      <c r="J181" s="498">
        <v>100</v>
      </c>
      <c r="K181" s="499">
        <v>21</v>
      </c>
      <c r="L181" s="500">
        <f t="shared" si="44"/>
        <v>336</v>
      </c>
      <c r="M181" s="516">
        <v>100</v>
      </c>
      <c r="N181" s="499">
        <v>8</v>
      </c>
      <c r="O181" s="502">
        <f>N181*M181*$O$3*$O$4</f>
        <v>192</v>
      </c>
      <c r="P181" s="503">
        <v>0</v>
      </c>
      <c r="Q181" s="316">
        <f t="shared" si="45"/>
        <v>0</v>
      </c>
      <c r="R181" s="504">
        <v>30</v>
      </c>
      <c r="S181" s="505">
        <v>2</v>
      </c>
      <c r="T181" s="408">
        <f t="shared" si="46"/>
        <v>30</v>
      </c>
      <c r="U181" s="512"/>
      <c r="V181" s="479">
        <f t="shared" si="47"/>
        <v>0</v>
      </c>
      <c r="W181" s="513"/>
      <c r="X181" s="483">
        <f t="shared" si="48"/>
        <v>0</v>
      </c>
      <c r="Y181" s="506"/>
      <c r="Z181" s="491">
        <f t="shared" si="49"/>
        <v>0</v>
      </c>
      <c r="AA181" s="507" t="s">
        <v>45</v>
      </c>
      <c r="AB181" s="499">
        <v>1</v>
      </c>
      <c r="AC181" s="499">
        <v>4</v>
      </c>
      <c r="AD181" s="483">
        <f t="shared" si="42"/>
        <v>40</v>
      </c>
    </row>
    <row r="182" spans="1:30" ht="18.75" customHeight="1" x14ac:dyDescent="0.3">
      <c r="A182" s="309">
        <v>81</v>
      </c>
      <c r="B182" s="306" t="s">
        <v>55</v>
      </c>
      <c r="C182" s="307" t="s">
        <v>150</v>
      </c>
      <c r="D182" s="508" t="s">
        <v>37</v>
      </c>
      <c r="E182" s="307"/>
      <c r="F182" s="495"/>
      <c r="G182" s="496">
        <v>287</v>
      </c>
      <c r="H182" s="509">
        <v>8</v>
      </c>
      <c r="I182" s="316">
        <f t="shared" si="43"/>
        <v>918.4</v>
      </c>
      <c r="J182" s="498">
        <v>50</v>
      </c>
      <c r="K182" s="499">
        <v>4</v>
      </c>
      <c r="L182" s="500">
        <f t="shared" si="44"/>
        <v>32</v>
      </c>
      <c r="M182" s="501">
        <v>1767</v>
      </c>
      <c r="N182" s="499">
        <v>4</v>
      </c>
      <c r="O182" s="542">
        <f>N182*M182*O3*O4</f>
        <v>1696.32</v>
      </c>
      <c r="P182" s="543">
        <v>0</v>
      </c>
      <c r="Q182" s="316">
        <f t="shared" si="45"/>
        <v>0</v>
      </c>
      <c r="R182" s="504">
        <v>55</v>
      </c>
      <c r="S182" s="505">
        <v>2</v>
      </c>
      <c r="T182" s="408">
        <f t="shared" si="46"/>
        <v>55</v>
      </c>
      <c r="U182" s="512"/>
      <c r="V182" s="479">
        <f t="shared" si="47"/>
        <v>0</v>
      </c>
      <c r="W182" s="513"/>
      <c r="X182" s="483">
        <f t="shared" si="48"/>
        <v>0</v>
      </c>
      <c r="Y182" s="506"/>
      <c r="Z182" s="491">
        <f t="shared" si="49"/>
        <v>0</v>
      </c>
      <c r="AA182" s="507" t="s">
        <v>38</v>
      </c>
      <c r="AB182" s="499">
        <v>1</v>
      </c>
      <c r="AC182" s="499">
        <v>4</v>
      </c>
      <c r="AD182" s="483">
        <f t="shared" si="42"/>
        <v>8</v>
      </c>
    </row>
    <row r="183" spans="1:30" ht="18.75" customHeight="1" x14ac:dyDescent="0.3">
      <c r="A183" s="309">
        <v>82</v>
      </c>
      <c r="B183" s="306" t="s">
        <v>55</v>
      </c>
      <c r="C183" s="307" t="s">
        <v>151</v>
      </c>
      <c r="D183" s="508" t="s">
        <v>91</v>
      </c>
      <c r="E183" s="307"/>
      <c r="F183" s="495"/>
      <c r="G183" s="496">
        <v>973</v>
      </c>
      <c r="H183" s="509">
        <v>21</v>
      </c>
      <c r="I183" s="544">
        <f t="shared" si="43"/>
        <v>8173.2</v>
      </c>
      <c r="J183" s="545">
        <v>1030</v>
      </c>
      <c r="K183" s="499">
        <v>21</v>
      </c>
      <c r="L183" s="500">
        <f t="shared" si="44"/>
        <v>3460.8</v>
      </c>
      <c r="M183" s="516">
        <v>2000</v>
      </c>
      <c r="N183" s="499">
        <v>8</v>
      </c>
      <c r="O183" s="542">
        <f>N183*M183*$O$3*$O$4</f>
        <v>3840</v>
      </c>
      <c r="P183" s="543">
        <v>0</v>
      </c>
      <c r="Q183" s="544">
        <f t="shared" si="45"/>
        <v>0</v>
      </c>
      <c r="R183" s="504">
        <v>280</v>
      </c>
      <c r="S183" s="505">
        <v>2</v>
      </c>
      <c r="T183" s="408">
        <f t="shared" si="46"/>
        <v>280</v>
      </c>
      <c r="U183" s="512"/>
      <c r="V183" s="544">
        <f t="shared" si="47"/>
        <v>0</v>
      </c>
      <c r="W183" s="516"/>
      <c r="X183" s="542">
        <f t="shared" si="48"/>
        <v>0</v>
      </c>
      <c r="Y183" s="506"/>
      <c r="Z183" s="546">
        <f t="shared" si="49"/>
        <v>0</v>
      </c>
      <c r="AA183" s="547" t="s">
        <v>38</v>
      </c>
      <c r="AB183" s="499">
        <v>1</v>
      </c>
      <c r="AC183" s="499">
        <v>4</v>
      </c>
      <c r="AD183" s="483">
        <f t="shared" si="42"/>
        <v>8</v>
      </c>
    </row>
    <row r="184" spans="1:30" ht="18.75" customHeight="1" x14ac:dyDescent="0.3">
      <c r="A184" s="309">
        <v>83</v>
      </c>
      <c r="B184" s="306" t="s">
        <v>55</v>
      </c>
      <c r="C184" s="307" t="s">
        <v>152</v>
      </c>
      <c r="D184" s="508" t="s">
        <v>37</v>
      </c>
      <c r="E184" s="307"/>
      <c r="F184" s="495"/>
      <c r="G184" s="496">
        <v>321</v>
      </c>
      <c r="H184" s="509">
        <v>21</v>
      </c>
      <c r="I184" s="544">
        <f t="shared" si="43"/>
        <v>2696.4</v>
      </c>
      <c r="J184" s="545">
        <v>100</v>
      </c>
      <c r="K184" s="499">
        <v>21</v>
      </c>
      <c r="L184" s="548">
        <f t="shared" si="44"/>
        <v>336</v>
      </c>
      <c r="M184" s="516">
        <v>170</v>
      </c>
      <c r="N184" s="499">
        <v>8</v>
      </c>
      <c r="O184" s="542">
        <f>N184*M184*$O$3*$O$4</f>
        <v>326.40000000000003</v>
      </c>
      <c r="P184" s="543">
        <v>0</v>
      </c>
      <c r="Q184" s="544">
        <f t="shared" si="45"/>
        <v>0</v>
      </c>
      <c r="R184" s="504">
        <v>100</v>
      </c>
      <c r="S184" s="505">
        <v>2</v>
      </c>
      <c r="T184" s="408">
        <f t="shared" si="46"/>
        <v>100</v>
      </c>
      <c r="U184" s="512"/>
      <c r="V184" s="549">
        <f t="shared" si="47"/>
        <v>0</v>
      </c>
      <c r="W184" s="516"/>
      <c r="X184" s="522">
        <f t="shared" si="48"/>
        <v>0</v>
      </c>
      <c r="Y184" s="506"/>
      <c r="Z184" s="550">
        <f t="shared" si="49"/>
        <v>0</v>
      </c>
      <c r="AA184" s="547" t="s">
        <v>38</v>
      </c>
      <c r="AB184" s="499">
        <v>1</v>
      </c>
      <c r="AC184" s="499">
        <v>4</v>
      </c>
      <c r="AD184" s="483">
        <f t="shared" si="42"/>
        <v>8</v>
      </c>
    </row>
    <row r="185" spans="1:30" ht="18.75" customHeight="1" x14ac:dyDescent="0.3">
      <c r="A185" s="1441">
        <v>84</v>
      </c>
      <c r="B185" s="1442" t="s">
        <v>55</v>
      </c>
      <c r="C185" s="1443" t="s">
        <v>153</v>
      </c>
      <c r="D185" s="551" t="s">
        <v>91</v>
      </c>
      <c r="E185" s="552"/>
      <c r="F185" s="553"/>
      <c r="G185" s="1444">
        <v>850</v>
      </c>
      <c r="H185" s="1446">
        <v>21</v>
      </c>
      <c r="I185" s="1435">
        <f>G185*H185*I4*I3</f>
        <v>7140</v>
      </c>
      <c r="J185" s="1437">
        <v>400</v>
      </c>
      <c r="K185" s="1438">
        <v>21</v>
      </c>
      <c r="L185" s="1439">
        <f t="shared" si="44"/>
        <v>1344</v>
      </c>
      <c r="M185" s="1440">
        <v>400</v>
      </c>
      <c r="N185" s="1438">
        <v>8</v>
      </c>
      <c r="O185" s="1432">
        <f>N185*M185*O4*O3</f>
        <v>768</v>
      </c>
      <c r="P185" s="1433">
        <v>0</v>
      </c>
      <c r="Q185" s="1424">
        <f t="shared" si="45"/>
        <v>0</v>
      </c>
      <c r="R185" s="1375">
        <v>220</v>
      </c>
      <c r="S185" s="1376">
        <v>2</v>
      </c>
      <c r="T185" s="1414">
        <f t="shared" si="46"/>
        <v>220</v>
      </c>
      <c r="U185" s="1422"/>
      <c r="V185" s="1424">
        <f t="shared" si="47"/>
        <v>0</v>
      </c>
      <c r="W185" s="1426"/>
      <c r="X185" s="1427">
        <f t="shared" si="48"/>
        <v>0</v>
      </c>
      <c r="Y185" s="1429"/>
      <c r="Z185" s="1430">
        <f t="shared" si="49"/>
        <v>0</v>
      </c>
      <c r="AA185" s="555" t="s">
        <v>38</v>
      </c>
      <c r="AB185" s="554">
        <v>3</v>
      </c>
      <c r="AC185" s="554">
        <v>4</v>
      </c>
      <c r="AD185" s="487">
        <f t="shared" si="42"/>
        <v>24</v>
      </c>
    </row>
    <row r="186" spans="1:30" ht="18.75" customHeight="1" x14ac:dyDescent="0.3">
      <c r="A186" s="1417"/>
      <c r="B186" s="1418"/>
      <c r="C186" s="1420"/>
      <c r="D186" s="556"/>
      <c r="E186" s="335"/>
      <c r="F186" s="337"/>
      <c r="G186" s="1445"/>
      <c r="H186" s="1447"/>
      <c r="I186" s="1436"/>
      <c r="J186" s="1408"/>
      <c r="K186" s="1376"/>
      <c r="L186" s="1421"/>
      <c r="M186" s="1415"/>
      <c r="N186" s="1376"/>
      <c r="O186" s="1407"/>
      <c r="P186" s="1434"/>
      <c r="Q186" s="1425"/>
      <c r="R186" s="1375"/>
      <c r="S186" s="1376"/>
      <c r="T186" s="1414"/>
      <c r="U186" s="1423"/>
      <c r="V186" s="1425"/>
      <c r="W186" s="1375"/>
      <c r="X186" s="1428"/>
      <c r="Y186" s="1378"/>
      <c r="Z186" s="1431"/>
      <c r="AA186" s="564" t="s">
        <v>45</v>
      </c>
      <c r="AB186" s="505">
        <v>1</v>
      </c>
      <c r="AC186" s="505">
        <v>2</v>
      </c>
      <c r="AD186" s="408">
        <f t="shared" si="42"/>
        <v>20</v>
      </c>
    </row>
    <row r="187" spans="1:30" ht="18.75" customHeight="1" x14ac:dyDescent="0.3">
      <c r="A187" s="333">
        <v>85</v>
      </c>
      <c r="B187" s="334" t="s">
        <v>55</v>
      </c>
      <c r="C187" s="335" t="s">
        <v>154</v>
      </c>
      <c r="D187" s="556" t="s">
        <v>91</v>
      </c>
      <c r="E187" s="335"/>
      <c r="F187" s="337"/>
      <c r="G187" s="557">
        <v>122</v>
      </c>
      <c r="H187" s="558">
        <v>8</v>
      </c>
      <c r="I187" s="559">
        <f>$I$3*G187*H187*$I$4</f>
        <v>390.40000000000003</v>
      </c>
      <c r="J187" s="560">
        <v>50</v>
      </c>
      <c r="K187" s="505">
        <v>21</v>
      </c>
      <c r="L187" s="561">
        <f>K187*J187*$L$4*$L$3</f>
        <v>168</v>
      </c>
      <c r="M187" s="562">
        <v>50</v>
      </c>
      <c r="N187" s="505">
        <v>4</v>
      </c>
      <c r="O187" s="563">
        <f>N187*M187*$O$3*$O$4</f>
        <v>48</v>
      </c>
      <c r="P187" s="565">
        <v>0</v>
      </c>
      <c r="Q187" s="559">
        <f>($P187/12)*$Q$3*$Q$4</f>
        <v>0</v>
      </c>
      <c r="R187" s="504">
        <v>23</v>
      </c>
      <c r="S187" s="505">
        <v>2</v>
      </c>
      <c r="T187" s="408">
        <f>(R187*S187)/2</f>
        <v>23</v>
      </c>
      <c r="U187" s="566"/>
      <c r="V187" s="559">
        <f>U187*$V$4</f>
        <v>0</v>
      </c>
      <c r="W187" s="562"/>
      <c r="X187" s="563">
        <f>W187*$V$4</f>
        <v>0</v>
      </c>
      <c r="Y187" s="567"/>
      <c r="Z187" s="568">
        <f>Y187*$V$4</f>
        <v>0</v>
      </c>
      <c r="AA187" s="564"/>
      <c r="AB187" s="505"/>
      <c r="AC187" s="505"/>
      <c r="AD187" s="408" t="str">
        <f t="shared" si="42"/>
        <v/>
      </c>
    </row>
    <row r="188" spans="1:30" ht="18.75" customHeight="1" x14ac:dyDescent="0.3">
      <c r="A188" s="333">
        <v>86</v>
      </c>
      <c r="B188" s="334" t="s">
        <v>55</v>
      </c>
      <c r="C188" s="335" t="s">
        <v>155</v>
      </c>
      <c r="D188" s="556" t="s">
        <v>91</v>
      </c>
      <c r="E188" s="335"/>
      <c r="F188" s="337"/>
      <c r="G188" s="557">
        <v>336</v>
      </c>
      <c r="H188" s="558">
        <v>8</v>
      </c>
      <c r="I188" s="559">
        <f>$I$3*G188*H188*$I$4</f>
        <v>1075.2</v>
      </c>
      <c r="J188" s="560">
        <v>50</v>
      </c>
      <c r="K188" s="505">
        <v>21</v>
      </c>
      <c r="L188" s="561">
        <f>K188*J188*$L$4*$L$3</f>
        <v>168</v>
      </c>
      <c r="M188" s="562">
        <v>500</v>
      </c>
      <c r="N188" s="505">
        <v>4</v>
      </c>
      <c r="O188" s="563">
        <f>N188*M188*$O$3*$O$4</f>
        <v>480</v>
      </c>
      <c r="P188" s="565">
        <v>0</v>
      </c>
      <c r="Q188" s="559">
        <f>($P188/12)*$Q$3*$Q$4</f>
        <v>0</v>
      </c>
      <c r="R188" s="504">
        <v>95</v>
      </c>
      <c r="S188" s="505">
        <v>2</v>
      </c>
      <c r="T188" s="408">
        <f>(R188*S188)/2</f>
        <v>95</v>
      </c>
      <c r="U188" s="566"/>
      <c r="V188" s="559">
        <f>U188*$V$4</f>
        <v>0</v>
      </c>
      <c r="W188" s="562"/>
      <c r="X188" s="563">
        <f>W188*$V$4</f>
        <v>0</v>
      </c>
      <c r="Y188" s="567"/>
      <c r="Z188" s="568">
        <f>Y188*$V$4</f>
        <v>0</v>
      </c>
      <c r="AA188" s="564"/>
      <c r="AB188" s="505"/>
      <c r="AC188" s="505"/>
      <c r="AD188" s="408" t="str">
        <f t="shared" si="42"/>
        <v/>
      </c>
    </row>
    <row r="189" spans="1:30" ht="18.75" customHeight="1" x14ac:dyDescent="0.3">
      <c r="A189" s="1417">
        <v>87</v>
      </c>
      <c r="B189" s="1418" t="s">
        <v>55</v>
      </c>
      <c r="C189" s="1420" t="s">
        <v>156</v>
      </c>
      <c r="D189" s="556" t="s">
        <v>91</v>
      </c>
      <c r="E189" s="335"/>
      <c r="F189" s="337"/>
      <c r="G189" s="557">
        <v>315</v>
      </c>
      <c r="H189" s="558">
        <v>8</v>
      </c>
      <c r="I189" s="559">
        <f>$I$3*G189*H189*$I$4</f>
        <v>1008</v>
      </c>
      <c r="J189" s="1408">
        <v>100</v>
      </c>
      <c r="K189" s="1376">
        <v>21</v>
      </c>
      <c r="L189" s="1421">
        <f>K189*J189*$L$4*$L$3</f>
        <v>336</v>
      </c>
      <c r="M189" s="1415">
        <v>300</v>
      </c>
      <c r="N189" s="1376">
        <v>8</v>
      </c>
      <c r="O189" s="1407">
        <f>N189*M189*O3*O4</f>
        <v>576</v>
      </c>
      <c r="P189" s="1416">
        <v>0</v>
      </c>
      <c r="Q189" s="1409">
        <f>($P189/12)*$Q$3*$Q$4</f>
        <v>0</v>
      </c>
      <c r="R189" s="1375"/>
      <c r="S189" s="1376"/>
      <c r="T189" s="1414">
        <f>(R189*S189)/2</f>
        <v>0</v>
      </c>
      <c r="U189" s="1378"/>
      <c r="V189" s="1409">
        <f>U189*$V$4</f>
        <v>0</v>
      </c>
      <c r="W189" s="1375"/>
      <c r="X189" s="1407">
        <f>W189*$V$4</f>
        <v>0</v>
      </c>
      <c r="Y189" s="1378"/>
      <c r="Z189" s="1409">
        <f>Y189*$V$4</f>
        <v>0</v>
      </c>
      <c r="AA189" s="564" t="s">
        <v>45</v>
      </c>
      <c r="AB189" s="505">
        <v>2</v>
      </c>
      <c r="AC189" s="505">
        <v>4</v>
      </c>
      <c r="AD189" s="408">
        <f t="shared" si="42"/>
        <v>80</v>
      </c>
    </row>
    <row r="190" spans="1:30" ht="18.75" customHeight="1" x14ac:dyDescent="0.3">
      <c r="A190" s="1417"/>
      <c r="B190" s="1418"/>
      <c r="C190" s="1420"/>
      <c r="D190" s="336"/>
      <c r="E190" s="335"/>
      <c r="F190" s="337"/>
      <c r="G190" s="570">
        <v>63</v>
      </c>
      <c r="H190" s="571">
        <v>2</v>
      </c>
      <c r="I190" s="568">
        <f>$I$3*G190*H190*$I$4</f>
        <v>50.4</v>
      </c>
      <c r="J190" s="1408"/>
      <c r="K190" s="1376"/>
      <c r="L190" s="1421"/>
      <c r="M190" s="1415"/>
      <c r="N190" s="1376"/>
      <c r="O190" s="1407"/>
      <c r="P190" s="1416"/>
      <c r="Q190" s="1409"/>
      <c r="R190" s="1375"/>
      <c r="S190" s="1376"/>
      <c r="T190" s="1414"/>
      <c r="U190" s="1378"/>
      <c r="V190" s="1409"/>
      <c r="W190" s="1375"/>
      <c r="X190" s="1407"/>
      <c r="Y190" s="1378"/>
      <c r="Z190" s="1409"/>
      <c r="AA190" s="564"/>
      <c r="AB190" s="505"/>
      <c r="AC190" s="505"/>
      <c r="AD190" s="408" t="str">
        <f t="shared" si="42"/>
        <v/>
      </c>
    </row>
    <row r="191" spans="1:30" ht="18.75" customHeight="1" x14ac:dyDescent="0.3">
      <c r="A191" s="1410">
        <v>88</v>
      </c>
      <c r="B191" s="1411" t="s">
        <v>41</v>
      </c>
      <c r="C191" s="1412" t="s">
        <v>157</v>
      </c>
      <c r="D191" s="336"/>
      <c r="E191" s="335"/>
      <c r="F191" s="337"/>
      <c r="G191" s="1413">
        <v>314.85000000000002</v>
      </c>
      <c r="H191" s="1413">
        <v>21</v>
      </c>
      <c r="I191" s="1400">
        <v>1008</v>
      </c>
      <c r="J191" s="1408">
        <v>1000</v>
      </c>
      <c r="K191" s="1376">
        <v>4</v>
      </c>
      <c r="L191" s="1407">
        <f>K191*J191*$L$4*$L$3</f>
        <v>640</v>
      </c>
      <c r="M191" s="1408">
        <v>1000</v>
      </c>
      <c r="N191" s="1376">
        <v>4</v>
      </c>
      <c r="O191" s="1407">
        <f>N191*M191*$O$3*$O$4</f>
        <v>960</v>
      </c>
      <c r="P191" s="1378"/>
      <c r="Q191" s="1400"/>
      <c r="R191" s="1375"/>
      <c r="S191" s="1376"/>
      <c r="T191" s="1384"/>
      <c r="U191" s="1378"/>
      <c r="V191" s="1400"/>
      <c r="W191" s="1375"/>
      <c r="X191" s="1419"/>
      <c r="Y191" s="1378"/>
      <c r="Z191" s="1400"/>
      <c r="AA191" s="564" t="s">
        <v>38</v>
      </c>
      <c r="AB191" s="505">
        <v>1</v>
      </c>
      <c r="AC191" s="505">
        <v>4</v>
      </c>
      <c r="AD191" s="408">
        <f>IF(AA191="85x150",AB191*AC191*$AD$4,IF(AA191="115x200",AB191*AC191*$AD$4*$AD$3,IF(AA191="85x120",AB191*AC191*$AD$4*$AD$3,IF(AA191="100x150",AB191*AC191*$AD$4*$AD$3,IF(AA191="150x300",AB191*AC191*$AD$5*$AD$3,IF(AA191="115x250",AB191*AC191*$AD$5*$AD$3,IF(AA191="65x120",AB191*AC191*$AD$4*$AD$3,IF(AA191="115x240",AB191*AC191*$AD$5*$AD$3,IF(AA191="60x85",AB191*AC191*$AD$4,IF(AA191="110x130",AB191*AC191*$AD$4,IF(AA191="155x215",AB191*AC191*$AD$5,"")))))))))))</f>
        <v>8</v>
      </c>
    </row>
    <row r="192" spans="1:30" ht="18.75" customHeight="1" x14ac:dyDescent="0.3">
      <c r="A192" s="1410"/>
      <c r="B192" s="1411"/>
      <c r="C192" s="1412"/>
      <c r="D192" s="336"/>
      <c r="E192" s="335"/>
      <c r="F192" s="337"/>
      <c r="G192" s="1413"/>
      <c r="H192" s="1413"/>
      <c r="I192" s="1400"/>
      <c r="J192" s="1408"/>
      <c r="K192" s="1376"/>
      <c r="L192" s="1407"/>
      <c r="M192" s="1408"/>
      <c r="N192" s="1376"/>
      <c r="O192" s="1407"/>
      <c r="P192" s="1378"/>
      <c r="Q192" s="1400"/>
      <c r="R192" s="1375"/>
      <c r="S192" s="1376"/>
      <c r="T192" s="1384"/>
      <c r="U192" s="1378"/>
      <c r="V192" s="1400"/>
      <c r="W192" s="1375"/>
      <c r="X192" s="1419"/>
      <c r="Y192" s="1378"/>
      <c r="Z192" s="1400"/>
      <c r="AA192" s="564" t="s">
        <v>158</v>
      </c>
      <c r="AB192" s="505">
        <v>1</v>
      </c>
      <c r="AC192" s="505">
        <v>4</v>
      </c>
      <c r="AD192" s="408">
        <f>IF(AA192="85x150",AB192*AC192*$AD$4,IF(AA192="115x200",AB192*AC192*$AD$4*$AD$3,IF(AA192="85x120",AB192*AC192*$AD$4*$AD$3,IF(AA192="100x150",AB192*AC192*$AD$4*$AD$3,IF(AA192="150x300",AB192*AC192*$AD$5*$AD$3,IF(AA192="115x250",AB192*AC192*$AD$5*$AD$3,IF(AA192="65x120",AB192*AC192*$AD$4*$AD$3,IF(AA192="115x240",AB192*AC192*$AD$5*$AD$3,IF(AA192="60x85",AB192*AC192*$AD$4,IF(AA192="110x130",AB192*AC192*$AD$4,IF(AA192="155x215",AB192*AC192*$AD$5,"")))))))))))</f>
        <v>8</v>
      </c>
    </row>
    <row r="193" spans="1:33" ht="18.75" customHeight="1" x14ac:dyDescent="0.3">
      <c r="A193" s="1410"/>
      <c r="B193" s="1411"/>
      <c r="C193" s="1412"/>
      <c r="D193" s="336"/>
      <c r="E193" s="335"/>
      <c r="F193" s="337"/>
      <c r="G193" s="1413"/>
      <c r="H193" s="1413"/>
      <c r="I193" s="1400"/>
      <c r="J193" s="1408"/>
      <c r="K193" s="1376"/>
      <c r="L193" s="1407"/>
      <c r="M193" s="1408"/>
      <c r="N193" s="1376"/>
      <c r="O193" s="1407"/>
      <c r="P193" s="1378"/>
      <c r="Q193" s="1400"/>
      <c r="R193" s="1375"/>
      <c r="S193" s="1376"/>
      <c r="T193" s="1384"/>
      <c r="U193" s="1378"/>
      <c r="V193" s="1400"/>
      <c r="W193" s="1375"/>
      <c r="X193" s="1419"/>
      <c r="Y193" s="1378"/>
      <c r="Z193" s="1400"/>
      <c r="AA193" s="564" t="s">
        <v>159</v>
      </c>
      <c r="AB193" s="505">
        <v>1</v>
      </c>
      <c r="AC193" s="505">
        <v>4</v>
      </c>
      <c r="AD193" s="408">
        <f>IF(AA193="85x150",AB193*AC193*$AD$4,IF(AA193="115x200",AB193*AC193*$AD$4*$AD$3,IF(AA193="85x120",AB193*AC193*$AD$4*$AD$3,IF(AA193="100x150",AB193*AC193*$AD$4*$AD$3,IF(AA193="150x300",AB193*AC193*$AD$5*$AD$3,IF(AA193="115x250",AB193*AC193*$AD$5*$AD$3,IF(AA193="65x120",AB193*AC193*$AD$4*$AD$3,IF(AA193="115x240",AB193*AC193*$AD$5*$AD$3,IF(AA193="60x85",AB193*AC193*$AD$4,IF(AA193="110x130",AB193*AC193*$AD$4,IF(AA193="155x215",AB193*AC193*$AD$5,"")))))))))))</f>
        <v>12</v>
      </c>
    </row>
    <row r="194" spans="1:33" ht="18.75" customHeight="1" x14ac:dyDescent="0.3">
      <c r="A194" s="1410"/>
      <c r="B194" s="1411"/>
      <c r="C194" s="1412"/>
      <c r="D194" s="336"/>
      <c r="E194" s="335"/>
      <c r="F194" s="337"/>
      <c r="G194" s="1413"/>
      <c r="H194" s="1413"/>
      <c r="I194" s="1400"/>
      <c r="J194" s="1408"/>
      <c r="K194" s="1376"/>
      <c r="L194" s="1407"/>
      <c r="M194" s="1408"/>
      <c r="N194" s="1376"/>
      <c r="O194" s="1407"/>
      <c r="P194" s="1378"/>
      <c r="Q194" s="1400"/>
      <c r="R194" s="1375"/>
      <c r="S194" s="1376"/>
      <c r="T194" s="1384"/>
      <c r="U194" s="1378"/>
      <c r="V194" s="1400"/>
      <c r="W194" s="1375"/>
      <c r="X194" s="1419"/>
      <c r="Y194" s="1378"/>
      <c r="Z194" s="1400"/>
      <c r="AA194" s="564" t="s">
        <v>160</v>
      </c>
      <c r="AB194" s="505">
        <v>1</v>
      </c>
      <c r="AC194" s="505">
        <v>4</v>
      </c>
      <c r="AD194" s="408">
        <f>IF(AA194="85x150",AB194*AC194*$AD$4,IF(AA194="115x200",AB194*AC194*$AD$4*$AD$3,IF(AA194="85x120",AB194*AC194*$AD$4*$AD$3,IF(AA194="100x150",AB194*AC194*$AD$4*$AD$3,IF(AA194="150x300",AB194*AC194*$AD$5*$AD$3,IF(AA194="115x250",AB194*AC194*$AD$5*$AD$3,IF(AA194="65x120",AB194*AC194*$AD$4*$AD$3,IF(AA194="115x240",AB194*AC194*$AD$5*$AD$3,IF(AA194="60x85",AB194*AC194*$AD$4,"")))))))))</f>
        <v>8</v>
      </c>
    </row>
    <row r="195" spans="1:33" ht="18.75" customHeight="1" x14ac:dyDescent="0.3">
      <c r="A195" s="333">
        <v>89</v>
      </c>
      <c r="B195" s="334" t="s">
        <v>34</v>
      </c>
      <c r="C195" s="335" t="s">
        <v>161</v>
      </c>
      <c r="D195" s="336"/>
      <c r="E195" s="335"/>
      <c r="F195" s="337"/>
      <c r="G195" s="570">
        <v>1233.8499999999999</v>
      </c>
      <c r="H195" s="571">
        <v>21</v>
      </c>
      <c r="I195" s="572">
        <f>G195*H195*I4*I3</f>
        <v>10364.34</v>
      </c>
      <c r="J195" s="562">
        <v>1600</v>
      </c>
      <c r="K195" s="505">
        <v>21</v>
      </c>
      <c r="L195" s="574">
        <f>K195*J195*L3*L4</f>
        <v>5376</v>
      </c>
      <c r="M195" s="562">
        <v>1600</v>
      </c>
      <c r="N195" s="505">
        <v>21</v>
      </c>
      <c r="O195" s="574">
        <f>N195*M195*O3*O4</f>
        <v>8064</v>
      </c>
      <c r="P195" s="567">
        <v>16</v>
      </c>
      <c r="Q195" s="575"/>
      <c r="R195" s="562"/>
      <c r="S195" s="505"/>
      <c r="T195" s="573"/>
      <c r="U195" s="567"/>
      <c r="V195" s="575"/>
      <c r="W195" s="562"/>
      <c r="X195" s="574"/>
      <c r="Y195" s="567"/>
      <c r="Z195" s="575"/>
      <c r="AA195" s="564"/>
      <c r="AB195" s="505"/>
      <c r="AC195" s="505"/>
      <c r="AD195" s="573"/>
    </row>
    <row r="196" spans="1:33" ht="18.75" customHeight="1" x14ac:dyDescent="0.3">
      <c r="A196" s="333">
        <v>90</v>
      </c>
      <c r="B196" s="334" t="s">
        <v>34</v>
      </c>
      <c r="C196" s="335" t="s">
        <v>162</v>
      </c>
      <c r="D196" s="336"/>
      <c r="E196" s="335"/>
      <c r="F196" s="337"/>
      <c r="G196" s="570">
        <v>83.15</v>
      </c>
      <c r="H196" s="571">
        <v>21</v>
      </c>
      <c r="I196" s="568">
        <f t="shared" ref="I196:I207" si="50">$I$3*G196*H196*$I$4</f>
        <v>698.46</v>
      </c>
      <c r="J196" s="562">
        <v>135</v>
      </c>
      <c r="K196" s="505">
        <v>21</v>
      </c>
      <c r="L196" s="561">
        <f>K196*J196*$L$4*$L$3</f>
        <v>453.6</v>
      </c>
      <c r="M196" s="562">
        <v>242</v>
      </c>
      <c r="N196" s="505">
        <v>21</v>
      </c>
      <c r="O196" s="561">
        <f>N196*M196*O3*O4</f>
        <v>1219.68</v>
      </c>
      <c r="P196" s="569">
        <v>0</v>
      </c>
      <c r="Q196" s="576">
        <f>($P196/12)*$Q$3*$Q$4</f>
        <v>0</v>
      </c>
      <c r="R196" s="504">
        <v>185</v>
      </c>
      <c r="S196" s="505">
        <v>2</v>
      </c>
      <c r="T196" s="408">
        <f>(R196*S196)/2</f>
        <v>185</v>
      </c>
      <c r="U196" s="567"/>
      <c r="V196" s="568">
        <f>U196*$V$4</f>
        <v>0</v>
      </c>
      <c r="W196" s="562"/>
      <c r="X196" s="563">
        <f>W196*$V$4</f>
        <v>0</v>
      </c>
      <c r="Y196" s="567"/>
      <c r="Z196" s="568">
        <f>Y196*$V$4</f>
        <v>0</v>
      </c>
      <c r="AA196" s="564"/>
      <c r="AB196" s="505"/>
      <c r="AC196" s="505"/>
      <c r="AD196" s="408" t="str">
        <f>IF(AA196="85x150",AB196*AC196*$AD$4,IF(AA196="115x200",AB196*AC196*$AD$4*$AD$3,IF(AA196="85x120",AB196*AC196*$AD$4*$AD$3,IF(AA196="100x150",AB196*AC196*$AD$4*$AD$3,IF(AA196="150x300",AB196*AC196*$AD$5*$AD$3,IF(AA196="115x250",AB196*AC196*$AD$5*$AD$3,IF(AA196="65x120",AB196*AC196*$AD$4*$AD$3,IF(AA196="115x240",AB196*AC196*$AD$5*$AD$3,""))))))))</f>
        <v/>
      </c>
    </row>
    <row r="197" spans="1:33" ht="18.75" customHeight="1" x14ac:dyDescent="0.3">
      <c r="A197" s="1385">
        <v>91</v>
      </c>
      <c r="B197" s="1401" t="s">
        <v>48</v>
      </c>
      <c r="C197" s="1404" t="s">
        <v>163</v>
      </c>
      <c r="D197" s="494"/>
      <c r="E197" s="307"/>
      <c r="F197" s="495"/>
      <c r="G197" s="313">
        <v>578.66999999999996</v>
      </c>
      <c r="H197" s="577">
        <v>21</v>
      </c>
      <c r="I197" s="312">
        <f t="shared" si="50"/>
        <v>4860.8280000000004</v>
      </c>
      <c r="J197" s="1379">
        <v>135</v>
      </c>
      <c r="K197" s="1390">
        <v>21</v>
      </c>
      <c r="L197" s="1391">
        <v>5967.36</v>
      </c>
      <c r="M197" s="1379">
        <v>242</v>
      </c>
      <c r="N197" s="1390">
        <v>21</v>
      </c>
      <c r="O197" s="1391">
        <f>M197*N197*O3*O4</f>
        <v>1219.68</v>
      </c>
      <c r="P197" s="1392"/>
      <c r="Q197" s="1373"/>
      <c r="R197" s="1379"/>
      <c r="S197" s="1375"/>
      <c r="T197" s="1377"/>
      <c r="U197" s="1378"/>
      <c r="V197" s="1374"/>
      <c r="W197" s="1375"/>
      <c r="X197" s="1377"/>
      <c r="Y197" s="1378"/>
      <c r="Z197" s="1374"/>
      <c r="AA197" s="1375" t="s">
        <v>45</v>
      </c>
      <c r="AB197" s="1376">
        <v>1</v>
      </c>
      <c r="AC197" s="1376">
        <v>4</v>
      </c>
      <c r="AD197" s="1384">
        <v>8</v>
      </c>
    </row>
    <row r="198" spans="1:33" ht="18.75" customHeight="1" x14ac:dyDescent="0.3">
      <c r="A198" s="1385"/>
      <c r="B198" s="1402"/>
      <c r="C198" s="1405"/>
      <c r="D198" s="494"/>
      <c r="E198" s="307"/>
      <c r="F198" s="495"/>
      <c r="G198" s="313">
        <v>56.22</v>
      </c>
      <c r="H198" s="577">
        <v>21</v>
      </c>
      <c r="I198" s="312">
        <f t="shared" si="50"/>
        <v>472.24800000000005</v>
      </c>
      <c r="J198" s="1379"/>
      <c r="K198" s="1390"/>
      <c r="L198" s="1391"/>
      <c r="M198" s="1379"/>
      <c r="N198" s="1390"/>
      <c r="O198" s="1391"/>
      <c r="P198" s="1392"/>
      <c r="Q198" s="1373"/>
      <c r="R198" s="1379"/>
      <c r="S198" s="1375"/>
      <c r="T198" s="1377"/>
      <c r="U198" s="1378"/>
      <c r="V198" s="1374"/>
      <c r="W198" s="1375"/>
      <c r="X198" s="1377"/>
      <c r="Y198" s="1378"/>
      <c r="Z198" s="1374"/>
      <c r="AA198" s="1375"/>
      <c r="AB198" s="1376"/>
      <c r="AC198" s="1376"/>
      <c r="AD198" s="1384"/>
    </row>
    <row r="199" spans="1:33" ht="18.75" customHeight="1" x14ac:dyDescent="0.3">
      <c r="A199" s="1385"/>
      <c r="B199" s="1402"/>
      <c r="C199" s="1405"/>
      <c r="D199" s="494"/>
      <c r="E199" s="307"/>
      <c r="F199" s="495"/>
      <c r="G199" s="313">
        <v>75.569999999999993</v>
      </c>
      <c r="H199" s="577">
        <v>12</v>
      </c>
      <c r="I199" s="312">
        <f t="shared" si="50"/>
        <v>362.73599999999999</v>
      </c>
      <c r="J199" s="1379"/>
      <c r="K199" s="1390"/>
      <c r="L199" s="1391"/>
      <c r="M199" s="1379"/>
      <c r="N199" s="1390"/>
      <c r="O199" s="1391"/>
      <c r="P199" s="1392"/>
      <c r="Q199" s="1373"/>
      <c r="R199" s="1379"/>
      <c r="S199" s="1375"/>
      <c r="T199" s="1377"/>
      <c r="U199" s="1378"/>
      <c r="V199" s="1374"/>
      <c r="W199" s="1375"/>
      <c r="X199" s="1377"/>
      <c r="Y199" s="1378"/>
      <c r="Z199" s="1374"/>
      <c r="AA199" s="1375"/>
      <c r="AB199" s="1376"/>
      <c r="AC199" s="1376"/>
      <c r="AD199" s="1384"/>
      <c r="AF199" s="321" t="s">
        <v>164</v>
      </c>
    </row>
    <row r="200" spans="1:33" ht="18.75" customHeight="1" x14ac:dyDescent="0.3">
      <c r="A200" s="1385"/>
      <c r="B200" s="1402"/>
      <c r="C200" s="1405"/>
      <c r="D200" s="494"/>
      <c r="E200" s="307"/>
      <c r="F200" s="495"/>
      <c r="G200" s="313">
        <v>808.14</v>
      </c>
      <c r="H200" s="577">
        <v>8</v>
      </c>
      <c r="I200" s="312">
        <f t="shared" si="50"/>
        <v>2586.0479999999998</v>
      </c>
      <c r="J200" s="1379"/>
      <c r="K200" s="1390"/>
      <c r="L200" s="1391"/>
      <c r="M200" s="1379"/>
      <c r="N200" s="1390"/>
      <c r="O200" s="1391"/>
      <c r="P200" s="1392"/>
      <c r="Q200" s="1373"/>
      <c r="R200" s="1379"/>
      <c r="S200" s="1375"/>
      <c r="T200" s="1377"/>
      <c r="U200" s="1378"/>
      <c r="V200" s="1374"/>
      <c r="W200" s="1375"/>
      <c r="X200" s="1377"/>
      <c r="Y200" s="1378"/>
      <c r="Z200" s="1374"/>
      <c r="AA200" s="1375"/>
      <c r="AB200" s="1376"/>
      <c r="AC200" s="1376"/>
      <c r="AD200" s="1384"/>
      <c r="AF200" s="321" t="s">
        <v>165</v>
      </c>
    </row>
    <row r="201" spans="1:33" ht="18.75" customHeight="1" x14ac:dyDescent="0.3">
      <c r="A201" s="1385"/>
      <c r="B201" s="1402"/>
      <c r="C201" s="1405"/>
      <c r="D201" s="494"/>
      <c r="E201" s="307"/>
      <c r="F201" s="495"/>
      <c r="G201" s="313">
        <v>116.61</v>
      </c>
      <c r="H201" s="577">
        <v>4</v>
      </c>
      <c r="I201" s="312">
        <f t="shared" si="50"/>
        <v>186.57599999999999</v>
      </c>
      <c r="J201" s="1379"/>
      <c r="K201" s="1390"/>
      <c r="L201" s="1391"/>
      <c r="M201" s="1379"/>
      <c r="N201" s="1390"/>
      <c r="O201" s="1391"/>
      <c r="P201" s="1392"/>
      <c r="Q201" s="1373"/>
      <c r="R201" s="1379"/>
      <c r="S201" s="1375"/>
      <c r="T201" s="1377"/>
      <c r="U201" s="1378"/>
      <c r="V201" s="1374"/>
      <c r="W201" s="1375"/>
      <c r="X201" s="1377"/>
      <c r="Y201" s="1378"/>
      <c r="Z201" s="1374"/>
      <c r="AA201" s="1375"/>
      <c r="AB201" s="1376"/>
      <c r="AC201" s="1376"/>
      <c r="AD201" s="1384"/>
      <c r="AF201" s="321" t="s">
        <v>166</v>
      </c>
    </row>
    <row r="202" spans="1:33" ht="18.75" customHeight="1" x14ac:dyDescent="0.3">
      <c r="A202" s="1385"/>
      <c r="B202" s="1403"/>
      <c r="C202" s="1406"/>
      <c r="D202" s="494"/>
      <c r="E202" s="307"/>
      <c r="F202" s="495"/>
      <c r="G202" s="313">
        <v>849.18</v>
      </c>
      <c r="H202" s="577">
        <v>4</v>
      </c>
      <c r="I202" s="312">
        <f t="shared" si="50"/>
        <v>1358.6879999999999</v>
      </c>
      <c r="J202" s="1379"/>
      <c r="K202" s="1390"/>
      <c r="L202" s="1391"/>
      <c r="M202" s="1379"/>
      <c r="N202" s="1390"/>
      <c r="O202" s="1391"/>
      <c r="P202" s="1392"/>
      <c r="Q202" s="1373"/>
      <c r="R202" s="1379"/>
      <c r="S202" s="1375"/>
      <c r="T202" s="1377"/>
      <c r="U202" s="1378"/>
      <c r="V202" s="1374"/>
      <c r="W202" s="1375"/>
      <c r="X202" s="1377"/>
      <c r="Y202" s="1378"/>
      <c r="Z202" s="1374"/>
      <c r="AA202" s="1375"/>
      <c r="AB202" s="1376"/>
      <c r="AC202" s="1376"/>
      <c r="AD202" s="1384"/>
      <c r="AF202" s="321" t="s">
        <v>167</v>
      </c>
    </row>
    <row r="203" spans="1:33" ht="18.75" customHeight="1" x14ac:dyDescent="0.3">
      <c r="A203" s="333">
        <v>92</v>
      </c>
      <c r="B203" s="334" t="s">
        <v>55</v>
      </c>
      <c r="C203" s="335" t="s">
        <v>150</v>
      </c>
      <c r="D203" s="336"/>
      <c r="E203" s="335"/>
      <c r="F203" s="337"/>
      <c r="G203" s="570">
        <v>287</v>
      </c>
      <c r="H203" s="571">
        <v>8</v>
      </c>
      <c r="I203" s="578">
        <f t="shared" si="50"/>
        <v>918.4</v>
      </c>
      <c r="J203" s="562"/>
      <c r="K203" s="505"/>
      <c r="L203" s="574"/>
      <c r="M203" s="562"/>
      <c r="N203" s="505"/>
      <c r="O203" s="502">
        <f>N203*M203*$O$3*$O$4</f>
        <v>0</v>
      </c>
      <c r="P203" s="567"/>
      <c r="Q203" s="575"/>
      <c r="R203" s="504">
        <v>55</v>
      </c>
      <c r="S203" s="505">
        <v>2</v>
      </c>
      <c r="T203" s="408">
        <f>(R203*S203)/2</f>
        <v>55</v>
      </c>
      <c r="U203" s="567"/>
      <c r="V203" s="575"/>
      <c r="W203" s="562"/>
      <c r="X203" s="574"/>
      <c r="Y203" s="567"/>
      <c r="Z203" s="575"/>
      <c r="AA203" s="564"/>
      <c r="AB203" s="505"/>
      <c r="AC203" s="505"/>
      <c r="AD203" s="573"/>
    </row>
    <row r="204" spans="1:33" ht="18.75" customHeight="1" x14ac:dyDescent="0.3">
      <c r="A204" s="333">
        <v>93</v>
      </c>
      <c r="B204" s="334" t="s">
        <v>55</v>
      </c>
      <c r="C204" s="335" t="s">
        <v>168</v>
      </c>
      <c r="D204" s="336"/>
      <c r="E204" s="335"/>
      <c r="F204" s="337"/>
      <c r="G204" s="570">
        <v>230</v>
      </c>
      <c r="H204" s="571">
        <v>8</v>
      </c>
      <c r="I204" s="578">
        <f t="shared" si="50"/>
        <v>736</v>
      </c>
      <c r="J204" s="562">
        <v>200</v>
      </c>
      <c r="K204" s="505">
        <v>21</v>
      </c>
      <c r="L204" s="561">
        <f>K204*J204*$L$4*$L$3</f>
        <v>672</v>
      </c>
      <c r="M204" s="562">
        <v>1400</v>
      </c>
      <c r="N204" s="505">
        <v>1</v>
      </c>
      <c r="O204" s="502">
        <f>N204*M204*$O$3*$O$4</f>
        <v>336</v>
      </c>
      <c r="P204" s="567"/>
      <c r="Q204" s="575"/>
      <c r="R204" s="562"/>
      <c r="S204" s="505"/>
      <c r="T204" s="408">
        <f>(R204*S204)/2</f>
        <v>0</v>
      </c>
      <c r="U204" s="567"/>
      <c r="V204" s="575"/>
      <c r="W204" s="562"/>
      <c r="X204" s="574"/>
      <c r="Y204" s="567"/>
      <c r="Z204" s="575"/>
      <c r="AA204" s="564"/>
      <c r="AB204" s="505"/>
      <c r="AC204" s="505"/>
      <c r="AD204" s="573"/>
    </row>
    <row r="205" spans="1:33" ht="18.75" customHeight="1" x14ac:dyDescent="0.3">
      <c r="A205" s="579">
        <v>94</v>
      </c>
      <c r="B205" s="580" t="s">
        <v>39</v>
      </c>
      <c r="C205" s="581" t="s">
        <v>169</v>
      </c>
      <c r="D205" s="582"/>
      <c r="E205" s="581"/>
      <c r="F205" s="583"/>
      <c r="G205" s="584">
        <v>837</v>
      </c>
      <c r="H205" s="585">
        <v>21</v>
      </c>
      <c r="I205" s="586">
        <f t="shared" si="50"/>
        <v>7030.8</v>
      </c>
      <c r="J205" s="587">
        <v>200</v>
      </c>
      <c r="K205" s="523">
        <v>21</v>
      </c>
      <c r="L205" s="588">
        <f>K205*J205*$L$4*$L$3</f>
        <v>672</v>
      </c>
      <c r="M205" s="587">
        <v>200</v>
      </c>
      <c r="N205" s="523">
        <v>13</v>
      </c>
      <c r="O205" s="502">
        <f>N205*M205*$O$3*$O$4</f>
        <v>624</v>
      </c>
      <c r="P205" s="589"/>
      <c r="Q205" s="590"/>
      <c r="R205" s="587"/>
      <c r="S205" s="523"/>
      <c r="T205" s="408">
        <f>(R205*S205)/2</f>
        <v>0</v>
      </c>
      <c r="U205" s="589"/>
      <c r="V205" s="590"/>
      <c r="W205" s="587"/>
      <c r="X205" s="591"/>
      <c r="Y205" s="589"/>
      <c r="Z205" s="590"/>
      <c r="AA205" s="592"/>
      <c r="AB205" s="523"/>
      <c r="AC205" s="523"/>
      <c r="AD205" s="593"/>
    </row>
    <row r="206" spans="1:33" ht="49.5" customHeight="1" x14ac:dyDescent="0.3">
      <c r="A206" s="1385">
        <v>95</v>
      </c>
      <c r="B206" s="1387" t="s">
        <v>48</v>
      </c>
      <c r="C206" s="1388" t="s">
        <v>170</v>
      </c>
      <c r="D206" s="594"/>
      <c r="E206" s="595"/>
      <c r="F206" s="596"/>
      <c r="G206" s="313">
        <v>1413</v>
      </c>
      <c r="H206" s="577">
        <v>8</v>
      </c>
      <c r="I206" s="312">
        <f t="shared" si="50"/>
        <v>4521.6000000000004</v>
      </c>
      <c r="J206" s="1389">
        <v>540</v>
      </c>
      <c r="K206" s="1390">
        <v>21</v>
      </c>
      <c r="L206" s="1393">
        <f>K206*J206*$L$4*$L$3</f>
        <v>1814.4</v>
      </c>
      <c r="M206" s="1394">
        <v>540</v>
      </c>
      <c r="N206" s="1396">
        <v>4</v>
      </c>
      <c r="O206" s="1398">
        <f>N206*M206*$O$3*$O$4</f>
        <v>518.4</v>
      </c>
      <c r="P206" s="1392"/>
      <c r="Q206" s="1373"/>
      <c r="R206" s="1379">
        <v>800</v>
      </c>
      <c r="S206" s="1380">
        <v>1</v>
      </c>
      <c r="T206" s="1382">
        <f>(R206*S206)/2</f>
        <v>400</v>
      </c>
      <c r="U206" s="1378"/>
      <c r="V206" s="1374"/>
      <c r="W206" s="1375"/>
      <c r="X206" s="1377"/>
      <c r="Y206" s="1378"/>
      <c r="Z206" s="1374"/>
      <c r="AA206" s="564" t="s">
        <v>38</v>
      </c>
      <c r="AB206" s="564">
        <v>7</v>
      </c>
      <c r="AC206" s="564">
        <v>8</v>
      </c>
      <c r="AD206" s="408">
        <f>IF(AA206="85x150",AB206*AC206*$AD$4,IF(AA206="115x200",AB206*AC206*$AD$4*$AD$3,IF(AA206="85x120",AB206*AC206*$AD$4*$AD$3,IF(AA206="100x150",AB206*AC206*$AD$4*$AD$3,IF(AA206="150x300",AB206*AC206*$AD$5*$AD$3,IF(AA206="115x250",AB206*AC206*$AD$5*$AD$3,IF(AA206="65x120",AB206*AC206*$AD$4*$AD$3,IF(AA206="115x240",AB206*AC206*$AD$5*$AD$3,IF(AA206="60x85",AB206*AC206*$AD$4,IF(AA206="110x130",AB206*AC206*$AD$4,IF(AA206="155x215",AB206*AC206*$AD$5,"")))))))))))</f>
        <v>112</v>
      </c>
      <c r="AG206" s="321"/>
    </row>
    <row r="207" spans="1:33" ht="18.75" customHeight="1" x14ac:dyDescent="0.3">
      <c r="A207" s="1386"/>
      <c r="B207" s="1387"/>
      <c r="C207" s="1388"/>
      <c r="D207" s="594"/>
      <c r="E207" s="595"/>
      <c r="F207" s="596"/>
      <c r="G207" s="313">
        <v>52</v>
      </c>
      <c r="H207" s="577">
        <v>21</v>
      </c>
      <c r="I207" s="312">
        <f t="shared" si="50"/>
        <v>436.8</v>
      </c>
      <c r="J207" s="1389"/>
      <c r="K207" s="1390"/>
      <c r="L207" s="1393"/>
      <c r="M207" s="1395"/>
      <c r="N207" s="1397"/>
      <c r="O207" s="1399"/>
      <c r="P207" s="1392"/>
      <c r="Q207" s="1373"/>
      <c r="R207" s="1379"/>
      <c r="S207" s="1381"/>
      <c r="T207" s="1383"/>
      <c r="U207" s="1378"/>
      <c r="V207" s="1374"/>
      <c r="W207" s="1375"/>
      <c r="X207" s="1377"/>
      <c r="Y207" s="1378"/>
      <c r="Z207" s="1374"/>
      <c r="AA207" s="564" t="s">
        <v>71</v>
      </c>
      <c r="AB207" s="564">
        <v>1</v>
      </c>
      <c r="AC207" s="564">
        <v>8</v>
      </c>
      <c r="AD207" s="408">
        <f>IF(AA207="85x150",AB207*AC207*$AD$4,IF(AA207="115x200",AB207*AC207*$AD$4*$AD$3,IF(AA207="85x120",AB207*AC207*$AD$4*$AD$3,IF(AA207="100x150",AB207*AC207*$AD$4*$AD$3,IF(AA207="150x300",AB207*AC207*$AD$5*$AD$3,IF(AA207="115x250",AB207*AC207*$AD$5*$AD$3,IF(AA207="65x120",AB207*AC207*$AD$4*$AD$3,IF(AA207="115x240",AB207*AC207*$AD$5*$AD$3,IF(AA207="60x85",AB207*AC207*$AD$4,IF(AA207="110x130",AB207*AC207*$AD$4,IF(AA207="155x215",AB207*AC207*$AD$5,"")))))))))))</f>
        <v>120</v>
      </c>
    </row>
    <row r="208" spans="1:33" s="321" customFormat="1" ht="18.75" customHeight="1" x14ac:dyDescent="0.3">
      <c r="A208" s="597"/>
      <c r="B208" s="598" t="s">
        <v>116</v>
      </c>
      <c r="C208" s="599" t="s">
        <v>336</v>
      </c>
      <c r="D208" s="600"/>
      <c r="E208" s="599"/>
      <c r="F208" s="601"/>
      <c r="G208" s="314">
        <v>1710</v>
      </c>
      <c r="H208" s="314">
        <v>12</v>
      </c>
      <c r="I208" s="315">
        <f>H208*G208*I3*I4</f>
        <v>8208</v>
      </c>
      <c r="J208" s="599"/>
      <c r="K208" s="599"/>
      <c r="L208" s="599"/>
      <c r="M208" s="599"/>
      <c r="N208" s="599"/>
      <c r="O208" s="599"/>
      <c r="P208" s="599"/>
      <c r="Q208" s="599"/>
      <c r="R208" s="599">
        <v>670</v>
      </c>
      <c r="S208" s="601">
        <v>2</v>
      </c>
      <c r="T208" s="599"/>
      <c r="U208" s="599"/>
      <c r="V208" s="599"/>
      <c r="W208" s="599"/>
      <c r="X208" s="599"/>
      <c r="Y208" s="599">
        <v>8</v>
      </c>
      <c r="Z208" s="599"/>
      <c r="AA208" s="602" t="s">
        <v>38</v>
      </c>
      <c r="AB208" s="601">
        <v>3</v>
      </c>
      <c r="AC208" s="601">
        <v>8</v>
      </c>
      <c r="AD208" s="603"/>
    </row>
    <row r="209" spans="1:30" s="321" customFormat="1" ht="18.75" customHeight="1" x14ac:dyDescent="0.3">
      <c r="A209" s="597"/>
      <c r="B209" s="598" t="s">
        <v>116</v>
      </c>
      <c r="C209" s="599" t="s">
        <v>336</v>
      </c>
      <c r="D209" s="600"/>
      <c r="E209" s="599"/>
      <c r="F209" s="601"/>
      <c r="G209" s="314">
        <v>198</v>
      </c>
      <c r="H209" s="314">
        <v>1</v>
      </c>
      <c r="I209" s="315">
        <f>G209*H209*I3*I4</f>
        <v>79.2</v>
      </c>
      <c r="J209" s="599"/>
      <c r="K209" s="599"/>
      <c r="L209" s="599"/>
      <c r="M209" s="599"/>
      <c r="N209" s="599"/>
      <c r="O209" s="599"/>
      <c r="P209" s="599"/>
      <c r="Q209" s="599"/>
      <c r="R209" s="599"/>
      <c r="S209" s="601"/>
      <c r="T209" s="599"/>
      <c r="U209" s="599"/>
      <c r="V209" s="599"/>
      <c r="W209" s="599"/>
      <c r="X209" s="599"/>
      <c r="Y209" s="599"/>
      <c r="Z209" s="599"/>
      <c r="AA209" s="602" t="s">
        <v>45</v>
      </c>
      <c r="AB209" s="601">
        <v>1</v>
      </c>
      <c r="AC209" s="601">
        <v>8</v>
      </c>
      <c r="AD209" s="603"/>
    </row>
    <row r="210" spans="1:30" s="321" customFormat="1" ht="18.75" customHeight="1" x14ac:dyDescent="0.3">
      <c r="A210" s="597"/>
      <c r="B210" s="598" t="s">
        <v>116</v>
      </c>
      <c r="C210" s="599" t="s">
        <v>336</v>
      </c>
      <c r="D210" s="600"/>
      <c r="E210" s="599"/>
      <c r="F210" s="601"/>
      <c r="G210" s="314">
        <v>817</v>
      </c>
      <c r="H210" s="314">
        <v>21</v>
      </c>
      <c r="I210" s="315">
        <f>G210*H210*I3*I4</f>
        <v>6862.8</v>
      </c>
      <c r="J210" s="599"/>
      <c r="K210" s="599"/>
      <c r="L210" s="599"/>
      <c r="M210" s="599"/>
      <c r="N210" s="599"/>
      <c r="O210" s="599"/>
      <c r="P210" s="599"/>
      <c r="Q210" s="599"/>
      <c r="R210" s="599"/>
      <c r="S210" s="601"/>
      <c r="T210" s="599"/>
      <c r="U210" s="599"/>
      <c r="V210" s="599"/>
      <c r="W210" s="599"/>
      <c r="X210" s="599"/>
      <c r="Y210" s="599"/>
      <c r="Z210" s="599"/>
      <c r="AA210" s="602"/>
      <c r="AB210" s="601"/>
      <c r="AC210" s="601"/>
      <c r="AD210" s="603"/>
    </row>
    <row r="215" spans="1:30" ht="18.75" customHeight="1" x14ac:dyDescent="0.3">
      <c r="C215" s="324" t="s">
        <v>331</v>
      </c>
    </row>
  </sheetData>
  <autoFilter ref="A7:AJ7" xr:uid="{B738CD9F-D023-4712-87E7-31A4B4124E47}"/>
  <mergeCells count="816">
    <mergeCell ref="A10:A11"/>
    <mergeCell ref="B10:B11"/>
    <mergeCell ref="C10:C11"/>
    <mergeCell ref="G10:G11"/>
    <mergeCell ref="H10:H11"/>
    <mergeCell ref="I10:I11"/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AD10:AD11"/>
    <mergeCell ref="S10:S11"/>
    <mergeCell ref="T15:T16"/>
    <mergeCell ref="U15:U16"/>
    <mergeCell ref="T10:T11"/>
    <mergeCell ref="U10:U11"/>
    <mergeCell ref="V10:V11"/>
    <mergeCell ref="W10:W11"/>
    <mergeCell ref="X10:X11"/>
    <mergeCell ref="J10:J11"/>
    <mergeCell ref="K10:K11"/>
    <mergeCell ref="L10:L11"/>
    <mergeCell ref="P10:P11"/>
    <mergeCell ref="Q10:Q11"/>
    <mergeCell ref="R10:R11"/>
    <mergeCell ref="P15:P16"/>
    <mergeCell ref="Q15:Q16"/>
    <mergeCell ref="R15:R16"/>
    <mergeCell ref="S15:S16"/>
    <mergeCell ref="Y10:Y11"/>
    <mergeCell ref="Z10:Z11"/>
    <mergeCell ref="AA10:AA11"/>
    <mergeCell ref="AB10:AB11"/>
    <mergeCell ref="AC10:AC11"/>
    <mergeCell ref="V15:V16"/>
    <mergeCell ref="W15:W16"/>
    <mergeCell ref="X15:X16"/>
    <mergeCell ref="Y15:Y16"/>
    <mergeCell ref="Z15:Z16"/>
    <mergeCell ref="A15:A16"/>
    <mergeCell ref="B15:B16"/>
    <mergeCell ref="O18:O19"/>
    <mergeCell ref="I18:I19"/>
    <mergeCell ref="J18:J19"/>
    <mergeCell ref="K18:K19"/>
    <mergeCell ref="L18:L19"/>
    <mergeCell ref="M18:M19"/>
    <mergeCell ref="N18:N19"/>
    <mergeCell ref="C15:C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B20:B21"/>
    <mergeCell ref="C20:C21"/>
    <mergeCell ref="J20:J21"/>
    <mergeCell ref="K20:K21"/>
    <mergeCell ref="L20:L21"/>
    <mergeCell ref="M20:M21"/>
    <mergeCell ref="N20:N21"/>
    <mergeCell ref="O20:O21"/>
    <mergeCell ref="A18:A19"/>
    <mergeCell ref="B18:B19"/>
    <mergeCell ref="C18:C19"/>
    <mergeCell ref="G18:G19"/>
    <mergeCell ref="H18:H19"/>
    <mergeCell ref="V20:V21"/>
    <mergeCell ref="W20:W21"/>
    <mergeCell ref="X20:X21"/>
    <mergeCell ref="Y20:Y21"/>
    <mergeCell ref="Z20:Z21"/>
    <mergeCell ref="A23:A24"/>
    <mergeCell ref="B23:B24"/>
    <mergeCell ref="C23:C24"/>
    <mergeCell ref="G23:G24"/>
    <mergeCell ref="H23:H24"/>
    <mergeCell ref="P20:P21"/>
    <mergeCell ref="Q20:Q21"/>
    <mergeCell ref="R20:R21"/>
    <mergeCell ref="S20:S21"/>
    <mergeCell ref="T20:T21"/>
    <mergeCell ref="U20:U21"/>
    <mergeCell ref="U23:U24"/>
    <mergeCell ref="W23:W24"/>
    <mergeCell ref="P23:P24"/>
    <mergeCell ref="Q23:Q24"/>
    <mergeCell ref="R23:R24"/>
    <mergeCell ref="S23:S24"/>
    <mergeCell ref="T23:T24"/>
    <mergeCell ref="A20:A21"/>
    <mergeCell ref="A25:A26"/>
    <mergeCell ref="B25:B26"/>
    <mergeCell ref="C25:C26"/>
    <mergeCell ref="J25:J26"/>
    <mergeCell ref="K25:K26"/>
    <mergeCell ref="L25:L26"/>
    <mergeCell ref="M25:M26"/>
    <mergeCell ref="N25:N26"/>
    <mergeCell ref="O23:O24"/>
    <mergeCell ref="I23:I24"/>
    <mergeCell ref="J23:J24"/>
    <mergeCell ref="K23:K24"/>
    <mergeCell ref="L23:L24"/>
    <mergeCell ref="M23:M24"/>
    <mergeCell ref="N23:N24"/>
    <mergeCell ref="AD25:AD26"/>
    <mergeCell ref="A27:A29"/>
    <mergeCell ref="B27:B29"/>
    <mergeCell ref="C27:C29"/>
    <mergeCell ref="J27:J29"/>
    <mergeCell ref="K27:K29"/>
    <mergeCell ref="L27:L29"/>
    <mergeCell ref="M27:M29"/>
    <mergeCell ref="N27:N29"/>
    <mergeCell ref="O27:O29"/>
    <mergeCell ref="U25:U26"/>
    <mergeCell ref="W25:W26"/>
    <mergeCell ref="Y25:Y26"/>
    <mergeCell ref="AA25:AA26"/>
    <mergeCell ref="AB25:AB26"/>
    <mergeCell ref="AC25:AC26"/>
    <mergeCell ref="O25:O26"/>
    <mergeCell ref="P25:P26"/>
    <mergeCell ref="Q25:Q26"/>
    <mergeCell ref="R25:R26"/>
    <mergeCell ref="S25:S26"/>
    <mergeCell ref="T25:T26"/>
    <mergeCell ref="Y28:Y29"/>
    <mergeCell ref="AA28:AA29"/>
    <mergeCell ref="AB28:AB29"/>
    <mergeCell ref="AC28:AC29"/>
    <mergeCell ref="A30:A31"/>
    <mergeCell ref="B30:B31"/>
    <mergeCell ref="C30:C31"/>
    <mergeCell ref="P27:P29"/>
    <mergeCell ref="Q27:Q29"/>
    <mergeCell ref="R28:R29"/>
    <mergeCell ref="S28:S29"/>
    <mergeCell ref="U28:U29"/>
    <mergeCell ref="W28:W29"/>
    <mergeCell ref="W32:W36"/>
    <mergeCell ref="Y32:Y36"/>
    <mergeCell ref="M34:M36"/>
    <mergeCell ref="N34:N36"/>
    <mergeCell ref="O34:O36"/>
    <mergeCell ref="A37:A39"/>
    <mergeCell ref="B37:B39"/>
    <mergeCell ref="C37:C39"/>
    <mergeCell ref="P37:P39"/>
    <mergeCell ref="Q37:Q39"/>
    <mergeCell ref="P32:P36"/>
    <mergeCell ref="Q32:Q36"/>
    <mergeCell ref="R32:R36"/>
    <mergeCell ref="S32:S36"/>
    <mergeCell ref="T32:T36"/>
    <mergeCell ref="U32:U36"/>
    <mergeCell ref="A32:A36"/>
    <mergeCell ref="B32:B36"/>
    <mergeCell ref="C32:C36"/>
    <mergeCell ref="J32:J36"/>
    <mergeCell ref="K32:K36"/>
    <mergeCell ref="L32:L36"/>
    <mergeCell ref="J38:J39"/>
    <mergeCell ref="K38:K39"/>
    <mergeCell ref="L38:L39"/>
    <mergeCell ref="A40:A43"/>
    <mergeCell ref="B40:B43"/>
    <mergeCell ref="C40:C43"/>
    <mergeCell ref="J40:J43"/>
    <mergeCell ref="K40:K43"/>
    <mergeCell ref="L40:L43"/>
    <mergeCell ref="W40:W43"/>
    <mergeCell ref="Y40:Y43"/>
    <mergeCell ref="A44:A45"/>
    <mergeCell ref="B44:B45"/>
    <mergeCell ref="C44:C45"/>
    <mergeCell ref="R44:R45"/>
    <mergeCell ref="S44:S45"/>
    <mergeCell ref="T44:T45"/>
    <mergeCell ref="M40:M43"/>
    <mergeCell ref="N40:N43"/>
    <mergeCell ref="O40:O43"/>
    <mergeCell ref="P40:P43"/>
    <mergeCell ref="Q40:Q43"/>
    <mergeCell ref="R40:R43"/>
    <mergeCell ref="R46:R50"/>
    <mergeCell ref="S46:S50"/>
    <mergeCell ref="T46:T50"/>
    <mergeCell ref="J47:J50"/>
    <mergeCell ref="K47:K50"/>
    <mergeCell ref="L47:L50"/>
    <mergeCell ref="M47:M50"/>
    <mergeCell ref="S40:S43"/>
    <mergeCell ref="T40:T43"/>
    <mergeCell ref="N47:N50"/>
    <mergeCell ref="O47:O50"/>
    <mergeCell ref="A51:A53"/>
    <mergeCell ref="B51:B53"/>
    <mergeCell ref="C51:C53"/>
    <mergeCell ref="J51:J53"/>
    <mergeCell ref="K51:K53"/>
    <mergeCell ref="L51:L53"/>
    <mergeCell ref="M51:M53"/>
    <mergeCell ref="N51:N53"/>
    <mergeCell ref="A46:A50"/>
    <mergeCell ref="B46:B50"/>
    <mergeCell ref="C46:C50"/>
    <mergeCell ref="AA51:AA53"/>
    <mergeCell ref="AB51:AB53"/>
    <mergeCell ref="AC51:AC53"/>
    <mergeCell ref="AD51:AD53"/>
    <mergeCell ref="A54:A57"/>
    <mergeCell ref="B54:B57"/>
    <mergeCell ref="C54:C57"/>
    <mergeCell ref="J54:J57"/>
    <mergeCell ref="K54:K57"/>
    <mergeCell ref="L54:L57"/>
    <mergeCell ref="U51:U53"/>
    <mergeCell ref="V51:V53"/>
    <mergeCell ref="W51:W53"/>
    <mergeCell ref="X51:X53"/>
    <mergeCell ref="Y51:Y53"/>
    <mergeCell ref="Z51:Z53"/>
    <mergeCell ref="O51:O53"/>
    <mergeCell ref="P51:P53"/>
    <mergeCell ref="Q51:Q53"/>
    <mergeCell ref="R51:R53"/>
    <mergeCell ref="S51:S53"/>
    <mergeCell ref="T51:T53"/>
    <mergeCell ref="Y54:Y57"/>
    <mergeCell ref="Z54:Z57"/>
    <mergeCell ref="A59:A60"/>
    <mergeCell ref="B59:B60"/>
    <mergeCell ref="C59:C60"/>
    <mergeCell ref="J59:J60"/>
    <mergeCell ref="K59:K60"/>
    <mergeCell ref="L59:L60"/>
    <mergeCell ref="M59:M60"/>
    <mergeCell ref="N59:N60"/>
    <mergeCell ref="S54:S57"/>
    <mergeCell ref="O59:O60"/>
    <mergeCell ref="L61:L62"/>
    <mergeCell ref="T54:T57"/>
    <mergeCell ref="U54:U57"/>
    <mergeCell ref="V54:V57"/>
    <mergeCell ref="W54:W57"/>
    <mergeCell ref="X54:X57"/>
    <mergeCell ref="M54:M57"/>
    <mergeCell ref="N54:N57"/>
    <mergeCell ref="O54:O57"/>
    <mergeCell ref="P54:P57"/>
    <mergeCell ref="Q54:Q57"/>
    <mergeCell ref="R54:R57"/>
    <mergeCell ref="Y61:Y62"/>
    <mergeCell ref="A63:A64"/>
    <mergeCell ref="B63:B64"/>
    <mergeCell ref="C63:C64"/>
    <mergeCell ref="J63:J64"/>
    <mergeCell ref="K63:K64"/>
    <mergeCell ref="L63:L64"/>
    <mergeCell ref="M63:M64"/>
    <mergeCell ref="N63:N64"/>
    <mergeCell ref="O63:O64"/>
    <mergeCell ref="M61:M62"/>
    <mergeCell ref="N61:N62"/>
    <mergeCell ref="O61:O62"/>
    <mergeCell ref="R61:R62"/>
    <mergeCell ref="S61:S62"/>
    <mergeCell ref="T61:T62"/>
    <mergeCell ref="A61:A62"/>
    <mergeCell ref="B61:B62"/>
    <mergeCell ref="C61:C62"/>
    <mergeCell ref="G61:G62"/>
    <mergeCell ref="H61:H62"/>
    <mergeCell ref="I61:I62"/>
    <mergeCell ref="J61:J62"/>
    <mergeCell ref="K61:K62"/>
    <mergeCell ref="M65:M68"/>
    <mergeCell ref="N65:N68"/>
    <mergeCell ref="O65:O68"/>
    <mergeCell ref="P65:P68"/>
    <mergeCell ref="Q65:Q68"/>
    <mergeCell ref="R65:R68"/>
    <mergeCell ref="A65:A68"/>
    <mergeCell ref="B65:B68"/>
    <mergeCell ref="C65:C68"/>
    <mergeCell ref="J65:J68"/>
    <mergeCell ref="K65:K68"/>
    <mergeCell ref="L65:L68"/>
    <mergeCell ref="Y65:Y68"/>
    <mergeCell ref="Z65:Z68"/>
    <mergeCell ref="AA66:AA68"/>
    <mergeCell ref="AB66:AB68"/>
    <mergeCell ref="AC66:AC68"/>
    <mergeCell ref="AD66:AD68"/>
    <mergeCell ref="S65:S68"/>
    <mergeCell ref="T65:T68"/>
    <mergeCell ref="U65:U68"/>
    <mergeCell ref="V65:V68"/>
    <mergeCell ref="W65:W68"/>
    <mergeCell ref="X65:X68"/>
    <mergeCell ref="A77:A78"/>
    <mergeCell ref="B77:B78"/>
    <mergeCell ref="C77:C78"/>
    <mergeCell ref="A80:A82"/>
    <mergeCell ref="B80:B82"/>
    <mergeCell ref="C80:C82"/>
    <mergeCell ref="A69:A71"/>
    <mergeCell ref="B69:B71"/>
    <mergeCell ref="C69:C71"/>
    <mergeCell ref="A72:A76"/>
    <mergeCell ref="B72:B76"/>
    <mergeCell ref="C72:C76"/>
    <mergeCell ref="U83:U84"/>
    <mergeCell ref="V83:V84"/>
    <mergeCell ref="W83:W84"/>
    <mergeCell ref="X83:X84"/>
    <mergeCell ref="A85:A86"/>
    <mergeCell ref="B85:B86"/>
    <mergeCell ref="C85:C86"/>
    <mergeCell ref="A83:A84"/>
    <mergeCell ref="B83:B84"/>
    <mergeCell ref="C83:C84"/>
    <mergeCell ref="G83:G84"/>
    <mergeCell ref="H83:H84"/>
    <mergeCell ref="I83:I84"/>
    <mergeCell ref="AB90:AB91"/>
    <mergeCell ref="AC90:AC91"/>
    <mergeCell ref="AD90:AD91"/>
    <mergeCell ref="S88:S91"/>
    <mergeCell ref="T88:T91"/>
    <mergeCell ref="U88:U91"/>
    <mergeCell ref="V88:V91"/>
    <mergeCell ref="W88:W91"/>
    <mergeCell ref="X88:X91"/>
    <mergeCell ref="A97:A98"/>
    <mergeCell ref="B97:B98"/>
    <mergeCell ref="C97:C98"/>
    <mergeCell ref="J97:J98"/>
    <mergeCell ref="K97:K98"/>
    <mergeCell ref="L97:L98"/>
    <mergeCell ref="Y88:Y91"/>
    <mergeCell ref="Z88:Z91"/>
    <mergeCell ref="AA90:AA91"/>
    <mergeCell ref="M88:M91"/>
    <mergeCell ref="N88:N91"/>
    <mergeCell ref="O88:O91"/>
    <mergeCell ref="P88:P91"/>
    <mergeCell ref="Q88:Q91"/>
    <mergeCell ref="R88:R91"/>
    <mergeCell ref="A88:A91"/>
    <mergeCell ref="B88:B91"/>
    <mergeCell ref="C88:C91"/>
    <mergeCell ref="J88:J91"/>
    <mergeCell ref="K88:K91"/>
    <mergeCell ref="L88:L91"/>
    <mergeCell ref="G99:G100"/>
    <mergeCell ref="H99:H100"/>
    <mergeCell ref="I99:I100"/>
    <mergeCell ref="Y97:Y98"/>
    <mergeCell ref="Z97:Z98"/>
    <mergeCell ref="AA97:AA98"/>
    <mergeCell ref="AB97:AB98"/>
    <mergeCell ref="AC97:AC98"/>
    <mergeCell ref="AD97:AD98"/>
    <mergeCell ref="S97:S98"/>
    <mergeCell ref="T97:T98"/>
    <mergeCell ref="U97:U98"/>
    <mergeCell ref="V97:V98"/>
    <mergeCell ref="W97:W98"/>
    <mergeCell ref="X97:X98"/>
    <mergeCell ref="M97:M98"/>
    <mergeCell ref="N97:N98"/>
    <mergeCell ref="O97:O98"/>
    <mergeCell ref="P97:P98"/>
    <mergeCell ref="Q97:Q98"/>
    <mergeCell ref="R97:R98"/>
    <mergeCell ref="A105:A106"/>
    <mergeCell ref="B105:B106"/>
    <mergeCell ref="C105:C106"/>
    <mergeCell ref="J105:J106"/>
    <mergeCell ref="K105:K106"/>
    <mergeCell ref="L105:L106"/>
    <mergeCell ref="M105:M106"/>
    <mergeCell ref="V99:V103"/>
    <mergeCell ref="W99:W100"/>
    <mergeCell ref="P99:P103"/>
    <mergeCell ref="Q99:Q103"/>
    <mergeCell ref="R99:R100"/>
    <mergeCell ref="S99:S100"/>
    <mergeCell ref="T99:T100"/>
    <mergeCell ref="U99:U103"/>
    <mergeCell ref="J99:J103"/>
    <mergeCell ref="K99:K103"/>
    <mergeCell ref="L99:L103"/>
    <mergeCell ref="M99:M103"/>
    <mergeCell ref="N99:N103"/>
    <mergeCell ref="O99:O103"/>
    <mergeCell ref="A99:A103"/>
    <mergeCell ref="B99:B103"/>
    <mergeCell ref="C99:C103"/>
    <mergeCell ref="N105:N106"/>
    <mergeCell ref="O105:O106"/>
    <mergeCell ref="P105:P106"/>
    <mergeCell ref="Q105:Q106"/>
    <mergeCell ref="U105:U106"/>
    <mergeCell ref="V105:V106"/>
    <mergeCell ref="AB99:AB100"/>
    <mergeCell ref="AC99:AC100"/>
    <mergeCell ref="AD99:AD100"/>
    <mergeCell ref="X99:X100"/>
    <mergeCell ref="Y99:Y103"/>
    <mergeCell ref="Z99:Z103"/>
    <mergeCell ref="AA99:AA100"/>
    <mergeCell ref="AB107:AB110"/>
    <mergeCell ref="AC107:AC110"/>
    <mergeCell ref="AD107:AD110"/>
    <mergeCell ref="S107:S110"/>
    <mergeCell ref="T107:T110"/>
    <mergeCell ref="U107:U110"/>
    <mergeCell ref="V107:V110"/>
    <mergeCell ref="W107:W110"/>
    <mergeCell ref="X107:X110"/>
    <mergeCell ref="A111:A112"/>
    <mergeCell ref="B111:B112"/>
    <mergeCell ref="C111:C112"/>
    <mergeCell ref="G111:G112"/>
    <mergeCell ref="H111:H112"/>
    <mergeCell ref="I111:I112"/>
    <mergeCell ref="Y107:Y110"/>
    <mergeCell ref="Z107:Z110"/>
    <mergeCell ref="AA107:AA110"/>
    <mergeCell ref="M107:M110"/>
    <mergeCell ref="N107:N110"/>
    <mergeCell ref="O107:O110"/>
    <mergeCell ref="P107:P110"/>
    <mergeCell ref="Q107:Q110"/>
    <mergeCell ref="R107:R110"/>
    <mergeCell ref="A107:A110"/>
    <mergeCell ref="B107:B110"/>
    <mergeCell ref="C107:C110"/>
    <mergeCell ref="J107:J110"/>
    <mergeCell ref="K107:K110"/>
    <mergeCell ref="L107:L110"/>
    <mergeCell ref="A128:A132"/>
    <mergeCell ref="B128:B132"/>
    <mergeCell ref="C128:C132"/>
    <mergeCell ref="J128:J132"/>
    <mergeCell ref="K128:K132"/>
    <mergeCell ref="P113:P114"/>
    <mergeCell ref="Q113:Q114"/>
    <mergeCell ref="R113:R114"/>
    <mergeCell ref="S113:S114"/>
    <mergeCell ref="J113:J114"/>
    <mergeCell ref="K113:K114"/>
    <mergeCell ref="L113:L114"/>
    <mergeCell ref="M113:M114"/>
    <mergeCell ref="N113:N114"/>
    <mergeCell ref="O113:O114"/>
    <mergeCell ref="A113:A114"/>
    <mergeCell ref="B113:B114"/>
    <mergeCell ref="C113:C114"/>
    <mergeCell ref="G113:G114"/>
    <mergeCell ref="H113:H114"/>
    <mergeCell ref="I113:I114"/>
    <mergeCell ref="N128:N132"/>
    <mergeCell ref="O128:O132"/>
    <mergeCell ref="P128:P132"/>
    <mergeCell ref="Q128:Q132"/>
    <mergeCell ref="V113:V114"/>
    <mergeCell ref="W113:W114"/>
    <mergeCell ref="X113:X114"/>
    <mergeCell ref="Y113:Y114"/>
    <mergeCell ref="Z113:Z114"/>
    <mergeCell ref="T113:T114"/>
    <mergeCell ref="U113:U114"/>
    <mergeCell ref="AD128:AD132"/>
    <mergeCell ref="X128:X132"/>
    <mergeCell ref="Y128:Y132"/>
    <mergeCell ref="Z128:Z132"/>
    <mergeCell ref="AA128:AA132"/>
    <mergeCell ref="AB128:AB132"/>
    <mergeCell ref="AC128:AC132"/>
    <mergeCell ref="R128:R132"/>
    <mergeCell ref="S128:S132"/>
    <mergeCell ref="T128:T132"/>
    <mergeCell ref="U128:U132"/>
    <mergeCell ref="V128:V132"/>
    <mergeCell ref="W128:W132"/>
    <mergeCell ref="A133:A139"/>
    <mergeCell ref="B133:B139"/>
    <mergeCell ref="C133:C139"/>
    <mergeCell ref="J133:J139"/>
    <mergeCell ref="K133:K139"/>
    <mergeCell ref="L133:L139"/>
    <mergeCell ref="P133:P139"/>
    <mergeCell ref="Q133:Q139"/>
    <mergeCell ref="R133:R139"/>
    <mergeCell ref="L128:L132"/>
    <mergeCell ref="M128:M132"/>
    <mergeCell ref="AB134:AB139"/>
    <mergeCell ref="AC134:AC139"/>
    <mergeCell ref="AD134:AD139"/>
    <mergeCell ref="A140:A146"/>
    <mergeCell ref="B140:B146"/>
    <mergeCell ref="C140:C146"/>
    <mergeCell ref="J140:J146"/>
    <mergeCell ref="K140:K146"/>
    <mergeCell ref="L140:L146"/>
    <mergeCell ref="M140:M146"/>
    <mergeCell ref="Y133:Y139"/>
    <mergeCell ref="Z133:Z139"/>
    <mergeCell ref="M134:M139"/>
    <mergeCell ref="N134:N139"/>
    <mergeCell ref="O134:O139"/>
    <mergeCell ref="AA134:AA139"/>
    <mergeCell ref="S133:S139"/>
    <mergeCell ref="T133:T139"/>
    <mergeCell ref="U133:U139"/>
    <mergeCell ref="V133:V139"/>
    <mergeCell ref="W133:W139"/>
    <mergeCell ref="X133:X139"/>
    <mergeCell ref="AC140:AC146"/>
    <mergeCell ref="AD140:AD146"/>
    <mergeCell ref="R145:R146"/>
    <mergeCell ref="S145:S146"/>
    <mergeCell ref="T145:T146"/>
    <mergeCell ref="A147:A150"/>
    <mergeCell ref="B147:B150"/>
    <mergeCell ref="C147:C150"/>
    <mergeCell ref="J147:J150"/>
    <mergeCell ref="K147:K150"/>
    <mergeCell ref="W140:W146"/>
    <mergeCell ref="X140:X146"/>
    <mergeCell ref="Y140:Y146"/>
    <mergeCell ref="Z140:Z146"/>
    <mergeCell ref="AA140:AA146"/>
    <mergeCell ref="AB140:AB146"/>
    <mergeCell ref="N140:N146"/>
    <mergeCell ref="O140:O146"/>
    <mergeCell ref="P140:P146"/>
    <mergeCell ref="Q140:Q146"/>
    <mergeCell ref="U140:U146"/>
    <mergeCell ref="V140:V146"/>
    <mergeCell ref="AD148:AD150"/>
    <mergeCell ref="G149:G150"/>
    <mergeCell ref="H149:H150"/>
    <mergeCell ref="I149:I150"/>
    <mergeCell ref="R149:R150"/>
    <mergeCell ref="S149:S150"/>
    <mergeCell ref="T149:T150"/>
    <mergeCell ref="X147:X150"/>
    <mergeCell ref="Y147:Y150"/>
    <mergeCell ref="Z147:Z150"/>
    <mergeCell ref="L147:L150"/>
    <mergeCell ref="M147:M150"/>
    <mergeCell ref="N147:N150"/>
    <mergeCell ref="O147:O150"/>
    <mergeCell ref="P147:P150"/>
    <mergeCell ref="Q147:Q150"/>
    <mergeCell ref="AA148:AA150"/>
    <mergeCell ref="AB148:AB150"/>
    <mergeCell ref="AC148:AC150"/>
    <mergeCell ref="R147:R148"/>
    <mergeCell ref="S147:S148"/>
    <mergeCell ref="T147:T148"/>
    <mergeCell ref="U147:U150"/>
    <mergeCell ref="V147:V150"/>
    <mergeCell ref="W147:W150"/>
    <mergeCell ref="M151:M152"/>
    <mergeCell ref="N151:N152"/>
    <mergeCell ref="O151:O152"/>
    <mergeCell ref="A153:A155"/>
    <mergeCell ref="B153:B155"/>
    <mergeCell ref="C153:C155"/>
    <mergeCell ref="J153:J155"/>
    <mergeCell ref="K153:K155"/>
    <mergeCell ref="L153:L155"/>
    <mergeCell ref="M153:M155"/>
    <mergeCell ref="A151:A152"/>
    <mergeCell ref="B151:B152"/>
    <mergeCell ref="C151:C152"/>
    <mergeCell ref="J151:J152"/>
    <mergeCell ref="K151:K152"/>
    <mergeCell ref="L151:L152"/>
    <mergeCell ref="AA154:AA155"/>
    <mergeCell ref="AB154:AB155"/>
    <mergeCell ref="AC154:AC155"/>
    <mergeCell ref="AD154:AD155"/>
    <mergeCell ref="A160:A161"/>
    <mergeCell ref="B160:B161"/>
    <mergeCell ref="C160:C161"/>
    <mergeCell ref="J160:J161"/>
    <mergeCell ref="K160:K161"/>
    <mergeCell ref="L160:L161"/>
    <mergeCell ref="W153:W155"/>
    <mergeCell ref="X153:X155"/>
    <mergeCell ref="Y153:Y155"/>
    <mergeCell ref="Z153:Z155"/>
    <mergeCell ref="G154:G155"/>
    <mergeCell ref="H154:H155"/>
    <mergeCell ref="I154:I155"/>
    <mergeCell ref="N153:N155"/>
    <mergeCell ref="O153:O155"/>
    <mergeCell ref="P153:P155"/>
    <mergeCell ref="Q153:Q155"/>
    <mergeCell ref="U153:U155"/>
    <mergeCell ref="V153:V155"/>
    <mergeCell ref="O162:O163"/>
    <mergeCell ref="A164:A165"/>
    <mergeCell ref="B164:B165"/>
    <mergeCell ref="C164:C165"/>
    <mergeCell ref="J164:J165"/>
    <mergeCell ref="K164:K165"/>
    <mergeCell ref="S160:S161"/>
    <mergeCell ref="T160:T161"/>
    <mergeCell ref="A162:A163"/>
    <mergeCell ref="B162:B163"/>
    <mergeCell ref="C162:C163"/>
    <mergeCell ref="J162:J163"/>
    <mergeCell ref="K162:K163"/>
    <mergeCell ref="L162:L163"/>
    <mergeCell ref="M162:M163"/>
    <mergeCell ref="N162:N163"/>
    <mergeCell ref="M160:M161"/>
    <mergeCell ref="N160:N161"/>
    <mergeCell ref="O160:O161"/>
    <mergeCell ref="P160:P161"/>
    <mergeCell ref="Q160:Q161"/>
    <mergeCell ref="R160:R161"/>
    <mergeCell ref="AA164:AA165"/>
    <mergeCell ref="AB164:AB165"/>
    <mergeCell ref="AC164:AC165"/>
    <mergeCell ref="A167:A168"/>
    <mergeCell ref="B167:B168"/>
    <mergeCell ref="C167:C168"/>
    <mergeCell ref="R164:R165"/>
    <mergeCell ref="S164:S165"/>
    <mergeCell ref="T164:T165"/>
    <mergeCell ref="U164:U165"/>
    <mergeCell ref="W164:W165"/>
    <mergeCell ref="Y164:Y165"/>
    <mergeCell ref="M172:M173"/>
    <mergeCell ref="N172:N173"/>
    <mergeCell ref="O172:O173"/>
    <mergeCell ref="P172:P173"/>
    <mergeCell ref="Q172:Q173"/>
    <mergeCell ref="R172:R173"/>
    <mergeCell ref="A172:A173"/>
    <mergeCell ref="B172:B173"/>
    <mergeCell ref="C172:C173"/>
    <mergeCell ref="J172:J173"/>
    <mergeCell ref="K172:K173"/>
    <mergeCell ref="L172:L173"/>
    <mergeCell ref="T175:T176"/>
    <mergeCell ref="U175:U176"/>
    <mergeCell ref="AD172:AD173"/>
    <mergeCell ref="S172:S173"/>
    <mergeCell ref="T172:T173"/>
    <mergeCell ref="U172:U173"/>
    <mergeCell ref="V172:V173"/>
    <mergeCell ref="W172:W173"/>
    <mergeCell ref="X172:X173"/>
    <mergeCell ref="Y172:Y173"/>
    <mergeCell ref="Z172:Z173"/>
    <mergeCell ref="AA172:AA173"/>
    <mergeCell ref="AB172:AB173"/>
    <mergeCell ref="AC172:AC173"/>
    <mergeCell ref="V175:V176"/>
    <mergeCell ref="W175:W176"/>
    <mergeCell ref="X175:X176"/>
    <mergeCell ref="Y175:Y176"/>
    <mergeCell ref="Z175:Z176"/>
    <mergeCell ref="A185:A186"/>
    <mergeCell ref="B185:B186"/>
    <mergeCell ref="C185:C186"/>
    <mergeCell ref="G185:G186"/>
    <mergeCell ref="H185:H186"/>
    <mergeCell ref="P175:P176"/>
    <mergeCell ref="Q175:Q176"/>
    <mergeCell ref="R175:R176"/>
    <mergeCell ref="S175:S176"/>
    <mergeCell ref="J175:J176"/>
    <mergeCell ref="K175:K176"/>
    <mergeCell ref="L175:L176"/>
    <mergeCell ref="M175:M176"/>
    <mergeCell ref="N175:N176"/>
    <mergeCell ref="O175:O176"/>
    <mergeCell ref="A175:A176"/>
    <mergeCell ref="B175:B176"/>
    <mergeCell ref="C175:C176"/>
    <mergeCell ref="G175:G176"/>
    <mergeCell ref="H175:H176"/>
    <mergeCell ref="I175:I176"/>
    <mergeCell ref="Z185:Z186"/>
    <mergeCell ref="O185:O186"/>
    <mergeCell ref="P185:P186"/>
    <mergeCell ref="Q185:Q186"/>
    <mergeCell ref="R185:R186"/>
    <mergeCell ref="S185:S186"/>
    <mergeCell ref="T185:T186"/>
    <mergeCell ref="I185:I186"/>
    <mergeCell ref="J185:J186"/>
    <mergeCell ref="K185:K186"/>
    <mergeCell ref="L185:L186"/>
    <mergeCell ref="M185:M186"/>
    <mergeCell ref="N185:N186"/>
    <mergeCell ref="C189:C190"/>
    <mergeCell ref="J189:J190"/>
    <mergeCell ref="K189:K190"/>
    <mergeCell ref="L189:L190"/>
    <mergeCell ref="U185:U186"/>
    <mergeCell ref="V185:V186"/>
    <mergeCell ref="W185:W186"/>
    <mergeCell ref="X185:X186"/>
    <mergeCell ref="Y185:Y186"/>
    <mergeCell ref="Y189:Y190"/>
    <mergeCell ref="Z189:Z190"/>
    <mergeCell ref="A191:A194"/>
    <mergeCell ref="B191:B194"/>
    <mergeCell ref="C191:C194"/>
    <mergeCell ref="G191:G194"/>
    <mergeCell ref="H191:H194"/>
    <mergeCell ref="I191:I194"/>
    <mergeCell ref="J191:J194"/>
    <mergeCell ref="K191:K194"/>
    <mergeCell ref="S189:S190"/>
    <mergeCell ref="T189:T190"/>
    <mergeCell ref="U189:U190"/>
    <mergeCell ref="V189:V190"/>
    <mergeCell ref="W189:W190"/>
    <mergeCell ref="X189:X190"/>
    <mergeCell ref="M189:M190"/>
    <mergeCell ref="N189:N190"/>
    <mergeCell ref="O189:O190"/>
    <mergeCell ref="P189:P190"/>
    <mergeCell ref="Q189:Q190"/>
    <mergeCell ref="R189:R190"/>
    <mergeCell ref="A189:A190"/>
    <mergeCell ref="B189:B190"/>
    <mergeCell ref="X191:X194"/>
    <mergeCell ref="Y191:Y194"/>
    <mergeCell ref="Z191:Z194"/>
    <mergeCell ref="A197:A202"/>
    <mergeCell ref="B197:B202"/>
    <mergeCell ref="C197:C202"/>
    <mergeCell ref="J197:J202"/>
    <mergeCell ref="K197:K202"/>
    <mergeCell ref="L197:L202"/>
    <mergeCell ref="M197:M202"/>
    <mergeCell ref="R191:R194"/>
    <mergeCell ref="S191:S194"/>
    <mergeCell ref="T191:T194"/>
    <mergeCell ref="U191:U194"/>
    <mergeCell ref="V191:V194"/>
    <mergeCell ref="W191:W194"/>
    <mergeCell ref="L191:L194"/>
    <mergeCell ref="M191:M194"/>
    <mergeCell ref="N191:N194"/>
    <mergeCell ref="O191:O194"/>
    <mergeCell ref="P191:P194"/>
    <mergeCell ref="Q191:Q194"/>
    <mergeCell ref="AC197:AC202"/>
    <mergeCell ref="AD197:AD202"/>
    <mergeCell ref="A206:A207"/>
    <mergeCell ref="B206:B207"/>
    <mergeCell ref="C206:C207"/>
    <mergeCell ref="J206:J207"/>
    <mergeCell ref="K206:K207"/>
    <mergeCell ref="T197:T202"/>
    <mergeCell ref="U197:U202"/>
    <mergeCell ref="V197:V202"/>
    <mergeCell ref="W197:W202"/>
    <mergeCell ref="X197:X202"/>
    <mergeCell ref="Y197:Y202"/>
    <mergeCell ref="N197:N202"/>
    <mergeCell ref="O197:O202"/>
    <mergeCell ref="P197:P202"/>
    <mergeCell ref="Q197:Q202"/>
    <mergeCell ref="R197:R202"/>
    <mergeCell ref="S197:S202"/>
    <mergeCell ref="L206:L207"/>
    <mergeCell ref="M206:M207"/>
    <mergeCell ref="N206:N207"/>
    <mergeCell ref="O206:O207"/>
    <mergeCell ref="P206:P207"/>
    <mergeCell ref="Q206:Q207"/>
    <mergeCell ref="Z197:Z202"/>
    <mergeCell ref="AA197:AA202"/>
    <mergeCell ref="AB197:AB202"/>
    <mergeCell ref="X206:X207"/>
    <mergeCell ref="Y206:Y207"/>
    <mergeCell ref="Z206:Z207"/>
    <mergeCell ref="R206:R207"/>
    <mergeCell ref="S206:S207"/>
    <mergeCell ref="T206:T207"/>
    <mergeCell ref="U206:U207"/>
    <mergeCell ref="V206:V207"/>
    <mergeCell ref="W206:W207"/>
  </mergeCells>
  <pageMargins left="0.7" right="0.7" top="0.75" bottom="0.75" header="0.3" footer="0.3"/>
  <pageSetup paperSize="9" orientation="portrait" horizontalDpi="300" verticalDpi="0" copies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C34E54ECFD7F945BC53E8606FA2E91C" ma:contentTypeVersion="15" ma:contentTypeDescription="Kurkite naują dokumentą." ma:contentTypeScope="" ma:versionID="4ace9d7ea0b7004e712f9ab4d1db01bf">
  <xsd:schema xmlns:xsd="http://www.w3.org/2001/XMLSchema" xmlns:xs="http://www.w3.org/2001/XMLSchema" xmlns:p="http://schemas.microsoft.com/office/2006/metadata/properties" xmlns:ns2="e31ee299-cf4d-48b9-8cec-049f1e2a5307" xmlns:ns3="42e2f785-b948-413e-8a5e-4c73c285acd7" targetNamespace="http://schemas.microsoft.com/office/2006/metadata/properties" ma:root="true" ma:fieldsID="8102164a69f324d7c0809b59f61f2866" ns2:_="" ns3:_="">
    <xsd:import namespace="e31ee299-cf4d-48b9-8cec-049f1e2a5307"/>
    <xsd:import namespace="42e2f785-b948-413e-8a5e-4c73c285ac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ee299-cf4d-48b9-8cec-049f1e2a53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dbaa101-4060-4622-bf00-7392fc15bd4a}" ma:internalName="TaxCatchAll" ma:showField="CatchAllData" ma:web="e31ee299-cf4d-48b9-8cec-049f1e2a5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2f785-b948-413e-8a5e-4c73c285a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e2f785-b948-413e-8a5e-4c73c285acd7">
      <Terms xmlns="http://schemas.microsoft.com/office/infopath/2007/PartnerControls"/>
    </lcf76f155ced4ddcb4097134ff3c332f>
    <TaxCatchAll xmlns="e31ee299-cf4d-48b9-8cec-049f1e2a5307" xsi:nil="true"/>
    <SharedWithUsers xmlns="e31ee299-cf4d-48b9-8cec-049f1e2a5307">
      <UserInfo>
        <DisplayName>JUODKA, Jonas | Turto Bankas</DisplayName>
        <AccountId>39</AccountId>
        <AccountType/>
      </UserInfo>
      <UserInfo>
        <DisplayName>KANAPECKAS, Gintautas | Turto Bankas</DisplayName>
        <AccountId>50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CECAEEC-E875-4889-814B-D97965618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1ee299-cf4d-48b9-8cec-049f1e2a5307"/>
    <ds:schemaRef ds:uri="42e2f785-b948-413e-8a5e-4c73c285a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2BAD14-F5D7-4D87-A929-E3D12869F5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71FCF7-2E8B-4100-BBED-17D5AD64D67B}">
  <ds:schemaRefs>
    <ds:schemaRef ds:uri="http://schemas.openxmlformats.org/package/2006/metadata/core-properties"/>
    <ds:schemaRef ds:uri="http://purl.org/dc/elements/1.1/"/>
    <ds:schemaRef ds:uri="e31ee299-cf4d-48b9-8cec-049f1e2a5307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42e2f785-b948-413e-8a5e-4c73c285acd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Bendras</vt:lpstr>
      <vt:lpstr>Bendroji info</vt:lpstr>
      <vt:lpstr>Lapas5</vt:lpstr>
      <vt:lpstr>I dalis</vt:lpstr>
      <vt:lpstr>II dalis</vt:lpstr>
      <vt:lpstr>III dalis</vt:lpstr>
      <vt:lpstr>Lapas1</vt:lpstr>
      <vt:lpstr>Lapas3</vt:lpstr>
      <vt:lpstr>Vilnius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BUTENIENĖ, Justina | Turto bankas</dc:creator>
  <cp:keywords/>
  <dc:description/>
  <cp:lastModifiedBy>GURSKIJ, Pavel | Turto bankas</cp:lastModifiedBy>
  <cp:revision/>
  <cp:lastPrinted>2026-05-22T05:31:26Z</cp:lastPrinted>
  <dcterms:created xsi:type="dcterms:W3CDTF">2022-06-10T02:40:49Z</dcterms:created>
  <dcterms:modified xsi:type="dcterms:W3CDTF">2026-05-22T05:31:30Z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0x0101007C34E54ECFD7F945BC53E8606FA2E91C</vt:lpwstr>
  </property>
  <property fmtid="{D5CDD505-2E9C-101B-9397-08002B2CF9AE}" pid="3" name="MediaServiceImageTags">
    <vt:lpwstr/>
  </property>
</Properties>
</file>